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defaultThemeVersion="124226"/>
  <bookViews>
    <workbookView xWindow="-120" yWindow="-120" windowWidth="20730" windowHeight="11160" firstSheet="11" activeTab="11"/>
  </bookViews>
  <sheets>
    <sheet name="Tổng hợp" sheetId="10" state="hidden" r:id="rId1"/>
    <sheet name="02" sheetId="13" state="hidden" r:id="rId2"/>
    <sheet name="Chi tiết đv" sheetId="14" state="hidden" r:id="rId3"/>
    <sheet name="Biểu số 03 (Dự án 1)" sheetId="2" state="hidden" r:id="rId4"/>
    <sheet name="Biểu số 04 (Dự án 3)" sheetId="3" state="hidden" r:id="rId5"/>
    <sheet name="Biểu số 05 (Dự án 4)" sheetId="4" state="hidden" r:id="rId6"/>
    <sheet name="Biểu số 06 (Dự án 5)" sheetId="5" state="hidden" r:id="rId7"/>
    <sheet name="Biểu số 07 (Dự án 6)" sheetId="6" state="hidden" r:id="rId8"/>
    <sheet name="Biểu số 08 (Dự án 8)" sheetId="7" state="hidden" r:id="rId9"/>
    <sheet name="Biểu số 09 (Dự án 9)" sheetId="8" state="hidden" r:id="rId10"/>
    <sheet name="Biểu số 10 (Dự án 10)" sheetId="9" state="hidden" r:id="rId11"/>
    <sheet name="KH vốn 2021-2025" sheetId="17" r:id="rId12"/>
    <sheet name="Sheet1" sheetId="1" state="hidden" r:id="rId13"/>
  </sheets>
  <definedNames>
    <definedName name="_xlnm.Print_Area" localSheetId="5">'Biểu số 05 (Dự án 4)'!$A$1:$E$41</definedName>
    <definedName name="_xlnm.Print_Area" localSheetId="11">'KH vốn 2021-2025'!$A$1:$N$27</definedName>
    <definedName name="_xlnm.Print_Area" localSheetId="0">'Tổng hợp'!$A$1:$F$21</definedName>
    <definedName name="_xlnm.Print_Titles" localSheetId="11">'KH vốn 2021-2025'!$A:$N,'KH vốn 2021-2025'!$5:$9</definedName>
  </definedNames>
  <calcPr calcId="1445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15" i="17" l="1"/>
  <c r="D27" i="17"/>
  <c r="D26" i="17"/>
  <c r="D25" i="17"/>
  <c r="D24" i="17"/>
  <c r="D23" i="17"/>
  <c r="D22" i="17"/>
  <c r="C22" i="17" s="1"/>
  <c r="D21" i="17"/>
  <c r="D20" i="17"/>
  <c r="D19" i="17"/>
  <c r="D18" i="17"/>
  <c r="D17" i="17"/>
  <c r="D16" i="17"/>
  <c r="C16" i="17" s="1"/>
  <c r="D14" i="17"/>
  <c r="D13" i="17"/>
  <c r="D12" i="17"/>
  <c r="D11" i="17"/>
  <c r="C11" i="17" s="1"/>
  <c r="D10" i="17"/>
  <c r="C24" i="17"/>
  <c r="C21" i="17"/>
  <c r="C20" i="17"/>
  <c r="C15" i="17"/>
  <c r="C12" i="17"/>
  <c r="E10" i="17"/>
  <c r="C10" i="17"/>
  <c r="I22" i="17"/>
  <c r="G22" i="17"/>
  <c r="F22" i="17"/>
  <c r="H22" i="17"/>
  <c r="C9" i="17" l="1"/>
  <c r="K9" i="17"/>
  <c r="L9" i="17"/>
  <c r="N9" i="17"/>
  <c r="O10" i="17"/>
  <c r="M12" i="17"/>
  <c r="M10" i="17"/>
  <c r="M9" i="17" s="1"/>
  <c r="I10" i="17" l="1"/>
  <c r="I14" i="17"/>
  <c r="I13" i="17"/>
  <c r="I12" i="17" s="1"/>
  <c r="I15" i="17"/>
  <c r="I20" i="17"/>
  <c r="I24" i="17"/>
  <c r="J24" i="17"/>
  <c r="J27" i="17"/>
  <c r="G27" i="17"/>
  <c r="F27" i="17"/>
  <c r="E27" i="17"/>
  <c r="J26" i="17"/>
  <c r="G26" i="17"/>
  <c r="F26" i="17"/>
  <c r="E26" i="17"/>
  <c r="J25" i="17"/>
  <c r="G25" i="17"/>
  <c r="F25" i="17"/>
  <c r="E25" i="17"/>
  <c r="E23" i="17"/>
  <c r="F23" i="17"/>
  <c r="G23" i="17"/>
  <c r="H16" i="17"/>
  <c r="I16" i="17"/>
  <c r="F16" i="17" s="1"/>
  <c r="E17" i="17"/>
  <c r="C17" i="17" s="1"/>
  <c r="G17" i="17"/>
  <c r="E19" i="17"/>
  <c r="F19" i="17"/>
  <c r="G19" i="17"/>
  <c r="F18" i="17"/>
  <c r="E18" i="17"/>
  <c r="G18" i="17"/>
  <c r="F12" i="17"/>
  <c r="E12" i="17"/>
  <c r="H12" i="17"/>
  <c r="G13" i="17"/>
  <c r="G14" i="17"/>
  <c r="C14" i="17"/>
  <c r="C13" i="17"/>
  <c r="C25" i="17" l="1"/>
  <c r="C26" i="17"/>
  <c r="C19" i="17"/>
  <c r="C27" i="17"/>
  <c r="H9" i="17"/>
  <c r="G12" i="17"/>
  <c r="C23" i="17"/>
  <c r="C18" i="17"/>
  <c r="F11" i="17"/>
  <c r="F15" i="17"/>
  <c r="F20" i="17"/>
  <c r="F21" i="17"/>
  <c r="F24" i="17"/>
  <c r="F10" i="17"/>
  <c r="E11" i="17"/>
  <c r="E15" i="17"/>
  <c r="E16" i="17"/>
  <c r="E20" i="17"/>
  <c r="E21" i="17"/>
  <c r="E24" i="17"/>
  <c r="J22" i="17"/>
  <c r="J21" i="17"/>
  <c r="J20" i="17"/>
  <c r="J16" i="17"/>
  <c r="J15" i="17"/>
  <c r="J12" i="17"/>
  <c r="J11" i="17"/>
  <c r="J10" i="17"/>
  <c r="G11" i="17"/>
  <c r="G15" i="17"/>
  <c r="G16" i="17"/>
  <c r="G20" i="17"/>
  <c r="G21" i="17"/>
  <c r="G24" i="17"/>
  <c r="G10" i="17"/>
  <c r="E22" i="17" l="1"/>
  <c r="E9" i="17" s="1"/>
  <c r="J9" i="17"/>
  <c r="I9" i="17"/>
  <c r="F9" i="17"/>
  <c r="G9" i="17"/>
  <c r="E31" i="17" l="1"/>
  <c r="D9" i="17"/>
  <c r="C30" i="17"/>
  <c r="A2" i="2" l="1"/>
  <c r="A2" i="6"/>
  <c r="A2" i="7"/>
  <c r="A3" i="9"/>
  <c r="A3" i="8"/>
  <c r="A3" i="7"/>
  <c r="A3" i="6"/>
  <c r="A3" i="5"/>
  <c r="A3" i="4"/>
  <c r="A3" i="3"/>
  <c r="A3" i="2"/>
  <c r="A2" i="4" l="1"/>
  <c r="E122" i="14"/>
  <c r="E121" i="14" s="1"/>
  <c r="E38" i="13"/>
  <c r="C38" i="13"/>
  <c r="C40" i="13"/>
  <c r="E39" i="13"/>
  <c r="C39" i="13"/>
  <c r="C24" i="13"/>
  <c r="C25" i="13"/>
  <c r="C23" i="13"/>
  <c r="E24" i="13"/>
  <c r="E52" i="14"/>
  <c r="E49" i="14"/>
  <c r="E50" i="14"/>
  <c r="E54" i="14"/>
  <c r="B364" i="14"/>
  <c r="B343" i="14"/>
  <c r="B323" i="14"/>
  <c r="B300" i="14"/>
  <c r="B278" i="14"/>
  <c r="B258" i="14"/>
  <c r="B237" i="14"/>
  <c r="B219" i="14"/>
  <c r="B201" i="14"/>
  <c r="B180" i="14"/>
  <c r="B161" i="14"/>
  <c r="E362" i="14" l="1"/>
  <c r="E361" i="14" s="1"/>
  <c r="E341" i="14"/>
  <c r="E340" i="14" s="1"/>
  <c r="E321" i="14"/>
  <c r="E320" i="14" s="1"/>
  <c r="E298" i="14"/>
  <c r="E297" i="14" s="1"/>
  <c r="E276" i="14"/>
  <c r="E275" i="14" s="1"/>
  <c r="E256" i="14"/>
  <c r="E255" i="14" s="1"/>
  <c r="E235" i="14"/>
  <c r="E234" i="14" s="1"/>
  <c r="E217" i="14"/>
  <c r="E216" i="14" s="1"/>
  <c r="E199" i="14"/>
  <c r="E198" i="14" s="1"/>
  <c r="E178" i="14"/>
  <c r="E177" i="14" s="1"/>
  <c r="E159" i="14"/>
  <c r="E158" i="14" s="1"/>
  <c r="E140" i="14"/>
  <c r="E139" i="14" s="1"/>
  <c r="E110" i="14"/>
  <c r="E109" i="14" s="1"/>
  <c r="E92" i="14"/>
  <c r="E90" i="14" s="1"/>
  <c r="E72" i="14"/>
  <c r="E7" i="14"/>
  <c r="E30" i="14"/>
  <c r="E29" i="14" s="1"/>
  <c r="E36" i="13" l="1"/>
  <c r="E35" i="13" s="1"/>
  <c r="C37" i="13"/>
  <c r="C36" i="13" s="1"/>
  <c r="C35" i="13" s="1"/>
  <c r="E33" i="13"/>
  <c r="C34" i="13"/>
  <c r="C33" i="13" s="1"/>
  <c r="C28" i="13"/>
  <c r="E27" i="13"/>
  <c r="E26" i="13" s="1"/>
  <c r="E21" i="13" s="1"/>
  <c r="E22" i="13"/>
  <c r="E19" i="13"/>
  <c r="E18" i="13" s="1"/>
  <c r="C20" i="13"/>
  <c r="C19" i="13" s="1"/>
  <c r="C18" i="13" s="1"/>
  <c r="E16" i="13"/>
  <c r="C17" i="13"/>
  <c r="C16" i="13" s="1"/>
  <c r="C13" i="13"/>
  <c r="C27" i="13" l="1"/>
  <c r="C26" i="13" s="1"/>
  <c r="C21" i="13" s="1"/>
  <c r="E11" i="13"/>
  <c r="E10" i="13" s="1"/>
  <c r="C12" i="13"/>
  <c r="C11" i="13" s="1"/>
  <c r="C10" i="13" s="1"/>
  <c r="E31" i="13"/>
  <c r="E69" i="13" l="1"/>
  <c r="C65" i="13"/>
  <c r="C71" i="13"/>
  <c r="C76" i="13"/>
  <c r="C49" i="13"/>
  <c r="C77" i="13"/>
  <c r="C47" i="13"/>
  <c r="E66" i="13"/>
  <c r="E63" i="13"/>
  <c r="C68" i="13"/>
  <c r="C22" i="13"/>
  <c r="C46" i="13"/>
  <c r="E51" i="13"/>
  <c r="C58" i="13"/>
  <c r="C43" i="13"/>
  <c r="E48" i="13"/>
  <c r="C53" i="13"/>
  <c r="C59" i="13"/>
  <c r="C50" i="13"/>
  <c r="C64" i="13"/>
  <c r="C67" i="13"/>
  <c r="C73" i="13"/>
  <c r="E42" i="13"/>
  <c r="C55" i="13"/>
  <c r="C61" i="13"/>
  <c r="E45" i="13"/>
  <c r="C52" i="13"/>
  <c r="E54" i="13"/>
  <c r="E57" i="13"/>
  <c r="E60" i="13"/>
  <c r="C70" i="13"/>
  <c r="C69" i="13" s="1"/>
  <c r="E72" i="13"/>
  <c r="E75" i="13"/>
  <c r="C32" i="13"/>
  <c r="C31" i="13" s="1"/>
  <c r="C44" i="13"/>
  <c r="C56" i="13"/>
  <c r="C62" i="13"/>
  <c r="C74" i="13"/>
  <c r="G38" i="8"/>
  <c r="D12" i="9"/>
  <c r="D13" i="9"/>
  <c r="C45" i="13" l="1"/>
  <c r="C48" i="13"/>
  <c r="C63" i="13"/>
  <c r="C75" i="13"/>
  <c r="C66" i="13"/>
  <c r="C60" i="13"/>
  <c r="C42" i="13"/>
  <c r="E41" i="13"/>
  <c r="C57" i="13"/>
  <c r="C72" i="13"/>
  <c r="C51" i="13"/>
  <c r="C54" i="13"/>
  <c r="E10" i="7"/>
  <c r="F10" i="7"/>
  <c r="D9" i="7"/>
  <c r="D10" i="7" s="1"/>
  <c r="D22" i="4"/>
  <c r="C21" i="4"/>
  <c r="C20" i="4" s="1"/>
  <c r="D20" i="4"/>
  <c r="E20" i="4"/>
  <c r="E22" i="4" s="1"/>
  <c r="C41" i="13" l="1"/>
  <c r="A2" i="9"/>
  <c r="A2" i="8"/>
  <c r="A2" i="5"/>
  <c r="A2" i="3"/>
  <c r="C13" i="9" l="1"/>
  <c r="C12" i="9" s="1"/>
  <c r="D10" i="3" l="1"/>
  <c r="G10" i="3"/>
  <c r="F12" i="3"/>
  <c r="E12" i="3" s="1"/>
  <c r="C12" i="3" s="1"/>
  <c r="G9" i="4"/>
  <c r="G10" i="4"/>
  <c r="G11" i="4"/>
  <c r="G12" i="4"/>
  <c r="G13" i="4"/>
  <c r="G14" i="4"/>
  <c r="G15" i="4"/>
  <c r="G16" i="4"/>
  <c r="G17" i="4"/>
  <c r="G18" i="4"/>
  <c r="G19" i="4"/>
  <c r="G8" i="4"/>
  <c r="F10" i="3" l="1"/>
  <c r="C12" i="10"/>
  <c r="J11" i="10"/>
  <c r="E11" i="10"/>
  <c r="E10" i="10" s="1"/>
  <c r="D11" i="10"/>
  <c r="D8" i="10"/>
  <c r="E8" i="10"/>
  <c r="C11" i="10" l="1"/>
  <c r="C10" i="10" s="1"/>
  <c r="D10" i="10"/>
  <c r="I11" i="8"/>
  <c r="E19" i="10"/>
  <c r="C19" i="10" s="1"/>
  <c r="K9" i="8" s="1"/>
  <c r="E9" i="8"/>
  <c r="F9" i="8"/>
  <c r="G9" i="8"/>
  <c r="F24" i="8"/>
  <c r="D26" i="8"/>
  <c r="J23" i="8"/>
  <c r="C56" i="8"/>
  <c r="C55" i="8"/>
  <c r="E55" i="8"/>
  <c r="I12" i="8"/>
  <c r="I13" i="8"/>
  <c r="I14" i="8"/>
  <c r="I15" i="8"/>
  <c r="I16" i="8"/>
  <c r="I17" i="8"/>
  <c r="I18" i="8"/>
  <c r="I19" i="8"/>
  <c r="I20" i="8"/>
  <c r="I21" i="8"/>
  <c r="I22" i="8"/>
  <c r="F9" i="4"/>
  <c r="F10" i="4"/>
  <c r="F11" i="4"/>
  <c r="F12" i="4"/>
  <c r="F13" i="4"/>
  <c r="F14" i="4"/>
  <c r="F15" i="4"/>
  <c r="F16" i="4"/>
  <c r="F17" i="4"/>
  <c r="F18" i="4"/>
  <c r="F19" i="4"/>
  <c r="F8" i="4"/>
  <c r="F28" i="4"/>
  <c r="F29" i="4"/>
  <c r="F30" i="4"/>
  <c r="F31" i="4"/>
  <c r="F32" i="4"/>
  <c r="F33" i="4"/>
  <c r="F34" i="4"/>
  <c r="F35" i="4"/>
  <c r="F36" i="4"/>
  <c r="F37" i="4"/>
  <c r="F38" i="4"/>
  <c r="F27" i="4"/>
  <c r="F40" i="8" l="1"/>
  <c r="J9" i="8"/>
  <c r="C57" i="8"/>
  <c r="C39" i="4" l="1"/>
  <c r="E34" i="4"/>
  <c r="E39" i="4" s="1"/>
  <c r="C19" i="4"/>
  <c r="C18" i="4"/>
  <c r="C17" i="4"/>
  <c r="C16" i="4"/>
  <c r="C14" i="4"/>
  <c r="C13" i="4"/>
  <c r="C12" i="4"/>
  <c r="C11" i="4"/>
  <c r="C10" i="4"/>
  <c r="C9" i="4"/>
  <c r="C8" i="4" l="1"/>
  <c r="C14" i="9" l="1"/>
  <c r="E12" i="9"/>
  <c r="F12" i="9"/>
  <c r="D9" i="9"/>
  <c r="E9" i="9"/>
  <c r="F9" i="9"/>
  <c r="E24" i="8"/>
  <c r="E40" i="8" s="1"/>
  <c r="G24" i="8"/>
  <c r="G40" i="8" s="1"/>
  <c r="D38" i="8"/>
  <c r="C38" i="8" s="1"/>
  <c r="D37" i="8"/>
  <c r="C37" i="8" s="1"/>
  <c r="D36" i="8"/>
  <c r="C36" i="8" s="1"/>
  <c r="D35" i="8"/>
  <c r="C35" i="8" s="1"/>
  <c r="D34" i="8"/>
  <c r="C34" i="8" s="1"/>
  <c r="D33" i="8"/>
  <c r="C33" i="8" s="1"/>
  <c r="D32" i="8"/>
  <c r="C32" i="8" s="1"/>
  <c r="D31" i="8"/>
  <c r="C31" i="8" s="1"/>
  <c r="D30" i="8"/>
  <c r="C30" i="8" s="1"/>
  <c r="D29" i="8"/>
  <c r="C29" i="8" s="1"/>
  <c r="D28" i="8"/>
  <c r="C28" i="8" s="1"/>
  <c r="D27" i="8"/>
  <c r="C27" i="8" s="1"/>
  <c r="C26" i="8"/>
  <c r="D25" i="8"/>
  <c r="C25" i="8" s="1"/>
  <c r="E8" i="7"/>
  <c r="F8" i="7"/>
  <c r="D6" i="6"/>
  <c r="D10" i="6" s="1"/>
  <c r="E15" i="9" l="1"/>
  <c r="F15" i="9"/>
  <c r="C24" i="8"/>
  <c r="D15" i="9"/>
  <c r="D24" i="8"/>
  <c r="D9" i="5" l="1"/>
  <c r="E9" i="5"/>
  <c r="E15" i="5" l="1"/>
  <c r="D15" i="5"/>
  <c r="D10" i="2" l="1"/>
  <c r="F10" i="2"/>
  <c r="G10" i="2"/>
  <c r="D16" i="3" l="1"/>
  <c r="G14" i="2"/>
  <c r="G16" i="3"/>
  <c r="D14" i="2"/>
  <c r="F14" i="2"/>
  <c r="E15" i="10" l="1"/>
  <c r="C15" i="10" s="1"/>
  <c r="C9" i="10" s="1"/>
  <c r="C8" i="10" s="1"/>
  <c r="E16" i="10"/>
  <c r="C16" i="10" s="1"/>
  <c r="E17" i="10"/>
  <c r="C17" i="10" s="1"/>
  <c r="E18" i="10"/>
  <c r="C18" i="10" s="1"/>
  <c r="E20" i="10"/>
  <c r="C20" i="10" s="1"/>
  <c r="J8" i="10"/>
  <c r="J15" i="10"/>
  <c r="J16" i="10"/>
  <c r="J17" i="10"/>
  <c r="J18" i="10"/>
  <c r="J19" i="10"/>
  <c r="J20" i="10"/>
  <c r="J21" i="10"/>
  <c r="E7" i="10" l="1"/>
  <c r="E6" i="10" s="1"/>
  <c r="E21" i="10" s="1"/>
  <c r="C11" i="5"/>
  <c r="C10" i="5"/>
  <c r="D22" i="8"/>
  <c r="C22" i="8" s="1"/>
  <c r="D23" i="8"/>
  <c r="C23" i="8" s="1"/>
  <c r="C9" i="5" l="1"/>
  <c r="C15" i="5" s="1"/>
  <c r="D11" i="8"/>
  <c r="D12" i="8"/>
  <c r="C12" i="8" s="1"/>
  <c r="D13" i="8"/>
  <c r="C13" i="8" s="1"/>
  <c r="D14" i="8"/>
  <c r="C14" i="8" s="1"/>
  <c r="D15" i="8"/>
  <c r="C15" i="8" s="1"/>
  <c r="D16" i="8"/>
  <c r="C16" i="8" s="1"/>
  <c r="D17" i="8"/>
  <c r="C17" i="8" s="1"/>
  <c r="D18" i="8"/>
  <c r="C18" i="8" s="1"/>
  <c r="D19" i="8"/>
  <c r="C19" i="8" s="1"/>
  <c r="D20" i="8"/>
  <c r="C20" i="8" s="1"/>
  <c r="D21" i="8"/>
  <c r="C21" i="8" s="1"/>
  <c r="C11" i="8" l="1"/>
  <c r="C11" i="9"/>
  <c r="C10" i="9"/>
  <c r="D10" i="8"/>
  <c r="C10" i="8" s="1"/>
  <c r="C7" i="6"/>
  <c r="D9" i="8" l="1"/>
  <c r="C9" i="8"/>
  <c r="C40" i="8" s="1"/>
  <c r="C9" i="9"/>
  <c r="C15" i="9" s="1"/>
  <c r="D40" i="8"/>
  <c r="C9" i="7"/>
  <c r="D8" i="7"/>
  <c r="C6" i="6"/>
  <c r="C10" i="6" s="1"/>
  <c r="C10" i="7" l="1"/>
  <c r="E30" i="13"/>
  <c r="C8" i="7"/>
  <c r="E11" i="3"/>
  <c r="E10" i="3" s="1"/>
  <c r="E11" i="2"/>
  <c r="C30" i="13" l="1"/>
  <c r="C29" i="13" s="1"/>
  <c r="C9" i="13" s="1"/>
  <c r="C8" i="13" s="1"/>
  <c r="E29" i="13"/>
  <c r="E9" i="13" s="1"/>
  <c r="E8" i="13" s="1"/>
  <c r="F16" i="3"/>
  <c r="C11" i="2"/>
  <c r="C10" i="2" s="1"/>
  <c r="E10" i="2"/>
  <c r="E14" i="2" s="1"/>
  <c r="C11" i="3"/>
  <c r="C10" i="3" s="1"/>
  <c r="F8" i="1"/>
  <c r="D8" i="1" s="1"/>
  <c r="C14" i="2" l="1"/>
  <c r="D7" i="10"/>
  <c r="E16" i="3"/>
  <c r="D40" i="4"/>
  <c r="D41" i="4" s="1"/>
  <c r="C7" i="10" l="1"/>
  <c r="C6" i="10" s="1"/>
  <c r="C21" i="10" s="1"/>
  <c r="D6" i="10"/>
  <c r="D21" i="10" s="1"/>
  <c r="H21" i="10" s="1"/>
  <c r="C16" i="3"/>
  <c r="C15" i="4"/>
  <c r="C22" i="4" s="1"/>
</calcChain>
</file>

<file path=xl/comments1.xml><?xml version="1.0" encoding="utf-8"?>
<comments xmlns="http://schemas.openxmlformats.org/spreadsheetml/2006/main">
  <authors>
    <author>Author</author>
  </authors>
  <commentList>
    <comment ref="E9" authorId="0">
      <text>
        <r>
          <rPr>
            <b/>
            <sz val="9"/>
            <color indexed="81"/>
            <rFont val="Tahoma"/>
            <family val="2"/>
          </rPr>
          <t>ThiẾu 548 triệu so với các QĐ đầu tư dự án</t>
        </r>
        <r>
          <rPr>
            <sz val="9"/>
            <color indexed="81"/>
            <rFont val="Tahoma"/>
            <family val="2"/>
          </rPr>
          <t xml:space="preserve">
</t>
        </r>
      </text>
    </comment>
    <comment ref="C18" authorId="0">
      <text>
        <r>
          <rPr>
            <b/>
            <sz val="9"/>
            <color indexed="81"/>
            <rFont val="Tahoma"/>
            <family val="2"/>
          </rPr>
          <t>Bình quân mppix năm thực hiện 350 triệu, không tính năm 2021</t>
        </r>
        <r>
          <rPr>
            <sz val="9"/>
            <color indexed="81"/>
            <rFont val="Tahoma"/>
            <family val="2"/>
          </rPr>
          <t xml:space="preserve">
</t>
        </r>
      </text>
    </comment>
  </commentList>
</comments>
</file>

<file path=xl/sharedStrings.xml><?xml version="1.0" encoding="utf-8"?>
<sst xmlns="http://schemas.openxmlformats.org/spreadsheetml/2006/main" count="771" uniqueCount="221">
  <si>
    <t>TT</t>
  </si>
  <si>
    <t>Nội dung</t>
  </si>
  <si>
    <t>Tổng cộng</t>
  </si>
  <si>
    <t xml:space="preserve">Tổng số </t>
  </si>
  <si>
    <t>Tổng số</t>
  </si>
  <si>
    <t>Trong đó (sự nghiệp giáo dục)</t>
  </si>
  <si>
    <t>Ghi chú</t>
  </si>
  <si>
    <t>Phòng Nông nghiệp và PTNT</t>
  </si>
  <si>
    <t>Phòng Lao động TB&amp;XH</t>
  </si>
  <si>
    <t>Phòng Văn hóa và Thông tin</t>
  </si>
  <si>
    <t>(Kèm theo Tờ trình số      /TTr-UBND ngày         /        /2022 của UBND huyện Tủa Chùa)</t>
  </si>
  <si>
    <t>Đơn vị tính: Triệu đồng</t>
  </si>
  <si>
    <t>Tổng
 cộng</t>
  </si>
  <si>
    <t>PHÂN BỔ KINH PHÍ SỰ NGHIỆP CHƯƠNG TRÌNH MỤC TIÊU PHÁT TRIỂN KINH TẾ - XÃ HỘI VÙNG ĐỒNG BÀO DÂN TỘC 
THIỂU SỐ VÀ MIỀM NÚI (ĐỢT 1) NĂM 2022</t>
  </si>
  <si>
    <t>Dự án 1: Giải quyết tình trạng thiếu đất ở, đất sản xuất và nước sinh hoạt</t>
  </si>
  <si>
    <t xml:space="preserve">Trong đó </t>
  </si>
  <si>
    <t>Trong đó</t>
  </si>
  <si>
    <t>Hỗ trợ chuyển đổi nghề (sự nghiệp giáo dục)</t>
  </si>
  <si>
    <t>Hỗ trợ nước sinh hoạt phân tán</t>
  </si>
  <si>
    <t>Sự nghiệp kinh tế</t>
  </si>
  <si>
    <t>Đảm bảo xã hôi</t>
  </si>
  <si>
    <t>Dự án 3: Phát triển sản xuất nông, lâm nghiệp bền vững, phát huy tiềm năng, thế mạnh của các vùng miền để sản xuất hàng hóa theo chuỗi giá trị</t>
  </si>
  <si>
    <t>Tiểu dự án 1: Phát triển kinh tế nông, lâm nghiệp bền vững gắn với bảo vệ rừng và nâng cao thu nhập cho người dân (sự nghiệp kinh tế)</t>
  </si>
  <si>
    <t>Tiểu dự án 2: Hỗ trợ phát triển sản xuất theo chuỗi giá trị, vùng trồng dược liệu quý, thúc đẩy khởi sự kinh doanh, khởi nghiệp và thu hút đầu tư vùng đồng bào DTTS&amp;MN</t>
  </si>
  <si>
    <t>Hỗ trợ phát triển vùng trồng cây dược liệu quý (sự nghiệp y tế)</t>
  </si>
  <si>
    <t>Phát triển sản xuất theo chuỗi giá trị, thúc đẩy khởi sự kinh doanh (sự nghiệp kinh tế)</t>
  </si>
  <si>
    <t>Dự án 4: Đầu tư cơ sỏ hạ tầng thiết yếu, phục vụ sản xuất, đời sống trong vùng đoòng bào DTTS&amp;MN và các đơn vị sự nghiệp công lập của lĩnh vực</t>
  </si>
  <si>
    <t>Tiểu dự án 1: Đầu tư CSHT thiết yếu, phục vụ sản xuất, đời sống trong đồng bào DTTS&amp;MN (sự nghiệp kinh tế)</t>
  </si>
  <si>
    <t>Dự án 5: Phát triển giáo dục nâng cao chất lượng nguồn lực</t>
  </si>
  <si>
    <t>Tiểu dự án 2: Bồi dưỡng kiến thức dân tộc, đào tạo tạo dự bị đại học, đại học và sau đại học đáp ứng nhu cầu nhân lực vùng đồng bào DTTS&amp;MN</t>
  </si>
  <si>
    <t>Tiểu dự án 3: Dự án phát triển giáo dục nghề nghiệp và giải quyết việc làm cho người đồng bào DTTS&amp;MN</t>
  </si>
  <si>
    <t>Dự án 6: Bảo tồn, phát huy giá trị văn hóa truyền thống tốt đẹp của các dân tộc thiểu số gắn với phát triển du lịch (sự nghiệp văn hóa thông tin)</t>
  </si>
  <si>
    <t>Dự án 8: Thực hiện bình đẳng và giải quyết những vấn đề cấp thiết đối với phụ nữ và trẻ em</t>
  </si>
  <si>
    <t>Đảm bảo xã hội</t>
  </si>
  <si>
    <t>Dự án 9: Đầu tư phát triển nhóm dân tộc thiểu số rất ít người và nhóm dân tộc còn nhiều khó khăn</t>
  </si>
  <si>
    <t>Tiểu dự án 1: Đầu tư tạo sinh kế bền vững, phát triển kinh tế - xã hội</t>
  </si>
  <si>
    <t>Sự nghiệp văn hóa thông tin</t>
  </si>
  <si>
    <t>Tiểu dự án 2: Giảm thiểu tình trạng tảo hôn và hôn nhân cận huyết thống trong vùng đồng bào dân thiểu số và miền núi (sự nghiệp kinh tế)</t>
  </si>
  <si>
    <t>Dự án 10:Truyền thông, tuyên truyền, vận động trong vùng đồng bào DTTS&amp;MN, kiểm tra giám sát đánh giá việc tổ chức thực hiện chương trình</t>
  </si>
  <si>
    <t>Tiểu dự án 1: Biểu dương tôn vinh điển hình tiên tiến, phát huy vai trò NCUT, phổ biến, GDPL, TGPL và tuyên truyền vận động đồng bào; truyền thông phục vụ tổ chức triển khai thực hiện Đề án tổng thể và chương trình (sự nghiệp văn hóa thông tin)</t>
  </si>
  <si>
    <t>Tiểu dự án 2: Ứng dụng công nghệ thông tin hỗ trợ phát triển kinh tế - xã hội và đảm bảo an ninh trật tự vùng dân tộc thiểu số và miền núi (sự nghiệp văn hóa thông tin)</t>
  </si>
  <si>
    <t>Tiểu dự án 3: Kiểm tra, giám sát, đánh giá, đào tạo, tập huấn tổ chức thực hiện chương trình (sự nghiệp kinh tế)</t>
  </si>
  <si>
    <t>Phòng</t>
  </si>
  <si>
    <t>A</t>
  </si>
  <si>
    <t>B</t>
  </si>
  <si>
    <t>3=4+5</t>
  </si>
  <si>
    <t>C</t>
  </si>
  <si>
    <t>1=2+3</t>
  </si>
  <si>
    <t>Phòng Dân tộc</t>
  </si>
  <si>
    <t>Dự án 4: Đầu tư cơ sở hạ tầng thiết yếu, phục vụ sản xuất, đời sống trong vùng đoòng bào DTTS&amp;MN và các đơn vị sự nghiệp công lập của lĩnh vực</t>
  </si>
  <si>
    <t>Hội phụ nữ huyện</t>
  </si>
  <si>
    <t>2=3+4</t>
  </si>
  <si>
    <t>1=2+5</t>
  </si>
  <si>
    <t>Ghi chu</t>
  </si>
  <si>
    <t>Dự án 3: Phát triển sản xuất nông, lâm nghiệp bền vững, phát huy tiềm 
năng, thế mạnh của các vùng miền để sản xuất hàng hóa theo chuỗi giá trị</t>
  </si>
  <si>
    <t>Dự án 10: Truyền thông, tuyên truyền, vận động trong vùng đồng bào DTTS&amp;MN, kiểm tra giám sát đánh giá việc tổ chức thực hiện chương trình</t>
  </si>
  <si>
    <t>Biểu số 1</t>
  </si>
  <si>
    <t>Đơn vị tính: Đồng</t>
  </si>
  <si>
    <t>UBND xã Mường Báng</t>
  </si>
  <si>
    <t>UBND xã Xá Nhè</t>
  </si>
  <si>
    <t>UBND xã Mường Đun</t>
  </si>
  <si>
    <t>UBND xã Tủa Thàng</t>
  </si>
  <si>
    <t>UBND xã Huổi Só</t>
  </si>
  <si>
    <t>UBND xã Sính Phình</t>
  </si>
  <si>
    <t>UBND xã Tả Phìn</t>
  </si>
  <si>
    <t>UBND xã Tả Sìn Thàng</t>
  </si>
  <si>
    <t>UBND xã Sín Chải</t>
  </si>
  <si>
    <t>UBND xã Trung Thu</t>
  </si>
  <si>
    <t>UBND xã Lao Xả Phình</t>
  </si>
  <si>
    <t>UBND Thị trấn Tủa Chùa</t>
  </si>
  <si>
    <t>Dự toán 
tỉnh giao</t>
  </si>
  <si>
    <t>I</t>
  </si>
  <si>
    <t>Ngân sách tỉnh giao</t>
  </si>
  <si>
    <t>Vốn đối ứng ngân sách huyện 5%</t>
  </si>
  <si>
    <t>II</t>
  </si>
  <si>
    <t>Tổng dự toán giao</t>
  </si>
  <si>
    <t xml:space="preserve"> -</t>
  </si>
  <si>
    <t>PHÂN BỔ KINH PHÍ SỰ NGHIỆP CHƯƠNG TRÌNH MỤC TIÊU PHÁT TRIỂN KINH TẾ - XÃ HỘI VÙNG ĐỒNG BÀO DÂN TỘC THIỂU SỐ VÀ MIỀN NÚI (ĐỢT 1) NĂM 2022</t>
  </si>
  <si>
    <t>Dự án 4: Đầu tư cơ sở hạ tầng thiết yếu, phục vụ sản xuất, đời sống trong vùng đồng bào DTTS&amp;MN và các đơn vị sự nghiệp công nghiệp của lĩnh vực</t>
  </si>
  <si>
    <t>ĐVT: Tr.đồng</t>
  </si>
  <si>
    <t>Tiểu dự án 1: Đầu tư CSHT thiết yếu, phục vụ sản xuất, đời sống trong vùng đồng bào DTTS&amp;MN (Sự nghiệp kinh tế)</t>
  </si>
  <si>
    <t>Cộng</t>
  </si>
  <si>
    <t>Ghi chú: Định mức phân bổ căn cứ theo số điểm tại Báo cáo số 223/BC-UBND ngày 29/4/2022 của UBND huyện Tủa Chùa (Dự án 4: đầu tư cơ sở hạ tầng thiết yếu, phục vụ sản xuất, đời sống trong vùng - Phương pháp tính: Tổng kinh phí ngân sách TW cấp chia tổng số điểm)</t>
  </si>
  <si>
    <t>BIỂU PHƯƠNG PHÁP TÍNH ĐIỂM</t>
  </si>
  <si>
    <t>Tổng số điểm</t>
  </si>
  <si>
    <t>Định mức (Tr.đ/điểm)</t>
  </si>
  <si>
    <t>Thành tiền (Tr.đồng)</t>
  </si>
  <si>
    <t>Tổng số vốn</t>
  </si>
  <si>
    <t>triệu</t>
  </si>
  <si>
    <t>Định mức/hệ số</t>
  </si>
  <si>
    <t>triệu/điểm</t>
  </si>
  <si>
    <t>Trung tâm GDNN - GDTX</t>
  </si>
  <si>
    <t>Tổng số diểm</t>
  </si>
  <si>
    <t>(Kèm theo Tờ trình số 148/TTr-UBND ngày 03/8/2022 của UBND huyện Tủa Chùa)</t>
  </si>
  <si>
    <t>Cân đối (5%) NSH</t>
  </si>
  <si>
    <t>Phòng Nông nghiệp và PTNT huyện</t>
  </si>
  <si>
    <t xml:space="preserve"> +</t>
  </si>
  <si>
    <t>Trung tâm Dịch vụ nông nghiệp</t>
  </si>
  <si>
    <t>3.1</t>
  </si>
  <si>
    <t>Trung tâm Văn hóa - TT-TH</t>
  </si>
  <si>
    <t>Dự án 5: Phát triển giáo dục nâng cao chất lượng nguồn nhân lực</t>
  </si>
  <si>
    <t>PHÂN BỔ KINH PHÍ SỰ NGHIỆP CHƯƠNG TRÌNH MTQG PHÁT TRIỂN KINH TẾ - XÃ HỘI VÙNG ĐỒNG BÀO DÂN TỘC THIỂU SỐ VÀ MIỀN NÚI (ĐỢT 1) NĂM 2022</t>
  </si>
  <si>
    <t>Ban Quản lý dự án các công trình</t>
  </si>
  <si>
    <t>Đối ứng dự án: Xây dựng hạng mục phụ trợ Nhà văn hóa xã Sín Chải; Nguồn vốn phân bổ tại Nghị quyết số 85/NQ-HĐND ngày 17/12/2021 của HĐND huyện và Quyết định số 2388/QĐ-UBND ngày 17/12/2021 của UBND huyện</t>
  </si>
  <si>
    <t>Vốn NS 
TW</t>
  </si>
  <si>
    <t>Tiểu dự án 3: Dự án phát triển giáo dục nghề nghiệp và giải quyết việc làm cho người lao động vùng DTTS&amp;MN</t>
  </si>
  <si>
    <t>Tiểu dự án 1: Đầu tư tạo sinh kế bền vững, phát triển kinh tế - xã hội nhóm dân tộc thiểu số còn gặp nhiều khó khăn, có khó khăn đặc thù</t>
  </si>
  <si>
    <t>Dự án 10:Truyền thông, tuyên truyền, vận động trong vùng đồng bào DTTS&amp;MN, kiểm tra giám sát đánh giá việc tổ chức thực hiện Chương trình</t>
  </si>
  <si>
    <t>Tiểu dự án 3: Kiểm tra, giám sát, đánh giá, đào tạo, tập huấn tổ chức thực hiện Chương trình (sự nghiệp kinh tế)</t>
  </si>
  <si>
    <t>Tiểu dự án 1: Biểu dương tôn vinh điển hình tiên tiến, phát huy vai trò NCUT, phổ biến, GDPL, TGPL và tuyên truyền vận động đồng bào; truyền thông phục vụ tổ chức triển khai thực hiện Đề án tổng thể và Chương trình (sự nghiệp văn hóa thông tin)</t>
  </si>
  <si>
    <t>Đối ứng  bằng danh mực, nội dung, nguồn vốn (5%)</t>
  </si>
  <si>
    <t>Tên nội dung: Kinh phí thực hiện Kế hoạch về giảm thiểu tình trạng tảo hôn và hôn nhân cận huyết thống đồng bào dân tộc thiểu số trên địa bàn huyện Tủa Chùa; Nguồn vốn phân bổ tại Nghị quyết số 85/NQ-HĐND ngày 17/12/2021 của HĐND huyện và Quyết định số 2388/QĐ-UBND ngày 17/12/2021 của UBND huyện</t>
  </si>
  <si>
    <t>Tên nội dung: Kinh phí tuyên truyền, phổ biến giáo dục pháp luật và biểu dương, khen thưởng cho người uy tín tiêu biểu trong đồng bào dân tộc thiểu số trên địa bàn; Nguồn vốn phân bổ tại Nghị quyết số 85/NQ-HĐND ngày 17/12/2021 của HĐND huyện và Quyết định số 2388/QĐ-UBND ngày 17/12/2021 của UBND huyện</t>
  </si>
  <si>
    <t>Đối ứng  bằng danh mục, nội dung, nguồn vốn (5%)</t>
  </si>
  <si>
    <t>BIỂU TỔNG HỢP</t>
  </si>
  <si>
    <t xml:space="preserve"> CHƯƠNG TRÌNH MTQG PHÁT TRIỂN KINH TẾ - XÃ HỘI VÙNG ĐỒNG BÀO DÂN TỘC THIỂU SỐ VÀ MIỀN NÚI, NĂM 2022</t>
  </si>
  <si>
    <t>Vốn NS Địa phương</t>
  </si>
  <si>
    <t>Vốn NS Trung ương</t>
  </si>
  <si>
    <t>Tổng</t>
  </si>
  <si>
    <t>Khối huyện</t>
  </si>
  <si>
    <t>Trung tâm dịch vụ nông nghiệp</t>
  </si>
  <si>
    <t>Khối xã</t>
  </si>
  <si>
    <t>Trung tâm Văn hóa - Truyền thanh - Truyền hình</t>
  </si>
  <si>
    <t>Tiểu dự án 1: Đầu tư tạo sinh kế bền vững, phát triển kinh tế - xã hội nhóm dân tộc thiểu số còn gặp nhiều khó khăn, có khó khăn đặc thù (Sự nghiệp văn hóa thông tin)</t>
  </si>
  <si>
    <t>a</t>
  </si>
  <si>
    <t>b</t>
  </si>
  <si>
    <t>(Kèm theo Quyết định số         /QĐ-UBND ngày      /      /2022 của UBND huyện Tủa Chùa)</t>
  </si>
  <si>
    <t>Đơn vị:  Phòng Nông nghiệp và Phát triển nông thôn</t>
  </si>
  <si>
    <t>STT</t>
  </si>
  <si>
    <t>Dự toán giao</t>
  </si>
  <si>
    <t>Mã CTMT</t>
  </si>
  <si>
    <t>Mã NNS</t>
  </si>
  <si>
    <t xml:space="preserve">UBND Thị trấn </t>
  </si>
  <si>
    <t>UBND Xã Mường Báng</t>
  </si>
  <si>
    <t>UBND Xã Xá Nhè</t>
  </si>
  <si>
    <t>UBND Xã Sính Phình</t>
  </si>
  <si>
    <t>UBND Xã Tả Phìn</t>
  </si>
  <si>
    <t>UBND Xã Tả Sìn Thàng</t>
  </si>
  <si>
    <t>UBND Xã Sín Chải</t>
  </si>
  <si>
    <t>UBND Xã Trung Thu</t>
  </si>
  <si>
    <t>UBND Xã Lao Xả Phình</t>
  </si>
  <si>
    <t>DỰ TOÁN CHI</t>
  </si>
  <si>
    <t>0511</t>
  </si>
  <si>
    <t>0513</t>
  </si>
  <si>
    <t>Đơn vị:  Trung tâm dịch vụ nông nghiệp</t>
  </si>
  <si>
    <t>Đơn vị:  Phòng Dân tộc</t>
  </si>
  <si>
    <t>0515</t>
  </si>
  <si>
    <t>0521</t>
  </si>
  <si>
    <t>Đơn vị tính:  Tr. Đồng</t>
  </si>
  <si>
    <t>Đơn vị:  Hội Liên Hiệp Phụ nữ</t>
  </si>
  <si>
    <t>0518</t>
  </si>
  <si>
    <t>Đơn vị: Phòng Văn hóa và Thông tin</t>
  </si>
  <si>
    <t>0516</t>
  </si>
  <si>
    <t>Đơn vị: Trung tâm Văn hóa - Truyền thanh - Truyền hình</t>
  </si>
  <si>
    <t>0519</t>
  </si>
  <si>
    <t>DỰ TOÁN THU</t>
  </si>
  <si>
    <t>Thu bổ sung có mục tiêu (Tiểu mục 4654)</t>
  </si>
  <si>
    <t xml:space="preserve">Đơn vị: UBND Thị trấn </t>
  </si>
  <si>
    <t>0514</t>
  </si>
  <si>
    <t>Đơn vị: UBND xã Mường Báng</t>
  </si>
  <si>
    <t>Đơn vị: UBND xã Xá Nhè</t>
  </si>
  <si>
    <t>Đơn vị: UBND xã Mường Đun</t>
  </si>
  <si>
    <t>Đơn vị: UBND xã Tủa Thàng</t>
  </si>
  <si>
    <t>Đơn vị: UBND xã Huổi Só</t>
  </si>
  <si>
    <t>Đơn vị: UBND xã Sính Phình</t>
  </si>
  <si>
    <t>Đơn vị: UBND xã Tả Phìn</t>
  </si>
  <si>
    <t>Đơn vị: UBND xã Tả Sìn Thàng</t>
  </si>
  <si>
    <t>Đơn vị: UBND xã Sín Chải</t>
  </si>
  <si>
    <t>Đơn vị: UBND xã Trung Thu</t>
  </si>
  <si>
    <t>Đơn vị: UBND xã Lao Xả Phình</t>
  </si>
  <si>
    <t>Dự án 4: đầu tư cơ sở hạ tầng thiết yếu, phục vụ sản xuất, đời sống trong vùng đồng bào DTTS&amp;MN và các đơn vị sự nghiệp công nghiệp của lĩnh vực</t>
  </si>
  <si>
    <t>c</t>
  </si>
  <si>
    <t xml:space="preserve">Trung tâm GDNN - GDTX </t>
  </si>
  <si>
    <t xml:space="preserve">Đơn vị: Trung tâm Giáo dục nghề nghiệp - Giáo dục thường xuyên </t>
  </si>
  <si>
    <t>Biểu số 02</t>
  </si>
  <si>
    <t>Biểu số 03</t>
  </si>
  <si>
    <t>Biểu số 04</t>
  </si>
  <si>
    <t>Biểu số 05</t>
  </si>
  <si>
    <t>Biểu số 06</t>
  </si>
  <si>
    <t>Biểu số 07</t>
  </si>
  <si>
    <t>Biểu số 08</t>
  </si>
  <si>
    <t>Biểu số 09</t>
  </si>
  <si>
    <t>Biểu số 10</t>
  </si>
  <si>
    <t>Biểu số 11</t>
  </si>
  <si>
    <t>Tiểu dự án 2: Hỗ trợ phát triển sản xuất theo chuỗi giá trị, vùng trồng dược liệu quý, thúc đẩy khởi sự kinh doanh, khởi nghiệp và thu hút đầu tư vùng đồng bào DTTS&amp;MN (sự nghiệp kinh tế)</t>
  </si>
  <si>
    <t>Tiểu dự án 2: Bồi dưỡng kiến thức dân tộc, đào tạo tạo dự bị đại học, đại học và sau đại học đáp ứng nhu cầu nhân lực vùng đồng bào DTTS&amp;MN (sự nghiệp giáo dục)</t>
  </si>
  <si>
    <t>Dự án 10: Truyền thông, tuyên truyền, vận động trong vùng đồng bào DTTS&amp;MN, kiểm tra giám sát đánh giá việc tổ chức thực hiện Chương trình</t>
  </si>
  <si>
    <t>Dự án 6: bảo tồn, phát huy giá trị văn hóa truyền thống tốt đẹp của các dân tộc thiểu số gắn với phát triển du lịch (sự nghiệp văn hóa thông tin</t>
  </si>
  <si>
    <t>Dự án 5: phát triển giáo dục nâng cao chất lượng nguồn nhân lực</t>
  </si>
  <si>
    <t>Dự án 10: truyền thông, tuyên truyền, vận động trong vùng đồng bào DTTS&amp;MN. kiểm tra, giám sát đánh giá việc tổ chức thực hiện chương trình</t>
  </si>
  <si>
    <t>Hội liên hiệp phụ nữ</t>
  </si>
  <si>
    <t>Dự án 8: thực hiện bình đẳng và giải quyết những vấn đề cấp thiết đối với phụ nữ và trẻ em</t>
  </si>
  <si>
    <t>Phòng Văn hóa Thông tin</t>
  </si>
  <si>
    <t>Dự án 4: đầu tư cơ sở hạ tầng thiết yếu, phục vụ sản xuất, đời sống trong vùng đồng bào DTTS&amp;MN và các đơn vị sự nghiệp công nghiệp của lĩnh vực (sự nghiệp kinh tế)</t>
  </si>
  <si>
    <t>Dự án 9: đầu tư phát triển nhóm dân tộc thiểu số rất ít người và nhóm dân tộc còn nhiều khó khăn (sự nghiệp kinh tế)</t>
  </si>
  <si>
    <t>Tổng nguồn vốn thực hiện</t>
  </si>
  <si>
    <t>Vốn vay tín dụng chính sách</t>
  </si>
  <si>
    <t>Vốn huy động hợp pháp khác</t>
  </si>
  <si>
    <t>Trọng đó</t>
  </si>
  <si>
    <t>Vốn ngân sách trung ương</t>
  </si>
  <si>
    <t>Vốn ngân sách địa phương</t>
  </si>
  <si>
    <t>Vốn đầu tư</t>
  </si>
  <si>
    <t>Vốn sự nghiệp</t>
  </si>
  <si>
    <t>Dự án 2: Quy hoạch, sắp xếp, bố trí ổn định dân cư ở những nơi cần thiết</t>
  </si>
  <si>
    <t>(Kèm theo Tờ trình số      /TTr-UBND ngày     /8/2022 của UBND huyện Tủa Chùa)</t>
  </si>
  <si>
    <t>Dự án 9: đầu tư phát triển nhóm dân tộc thiểu số rất ít người và nhóm dân tộc còn nhiều khó khăn</t>
  </si>
  <si>
    <t>Tiểu dự án 1: Phát triển kinh tế nông, lâm nghiệp bền vững gắn với bảo vệ rừng và nâng cao thu nhập cho người dân</t>
  </si>
  <si>
    <t xml:space="preserve">Tiểu dự án 2: Hỗ trợ phát triển sản xuất theo chuỗi giá trị, vùng trồng dược liệu quý, thúc đẩy khởi sự kinh doanh, khởi nghiệp và thu hút đầu tư vùng đồng bào DTTS&amp;MN </t>
  </si>
  <si>
    <t>3.2</t>
  </si>
  <si>
    <t>5.1</t>
  </si>
  <si>
    <t>5.2</t>
  </si>
  <si>
    <t>Tiểu dự án 2: Bồi dưỡng kiến thức dân tộc</t>
  </si>
  <si>
    <t>Tiểu dự án 1: Đổi mới hoạt động củng cố phát triển các trường PTDTBT, các trường phổ thông có HSBT</t>
  </si>
  <si>
    <t>5.3</t>
  </si>
  <si>
    <t>9.1</t>
  </si>
  <si>
    <t>9.2</t>
  </si>
  <si>
    <t>8.2</t>
  </si>
  <si>
    <t>DỰ KIẾN VỐN THỰC HIỆN CHƯƠNG TRÌNH MTQG PHÁT TRIỂN KINH TẾ - XÃ HỘI 
VÙNG ĐỒNG BÀO DÂN TỘC THIỂU SỐ VÀ MIỀN NÚI  GIAI ĐOẠN 2021 - 2030, GIAI ĐOẠN I: TỪ 2021 - 2025</t>
  </si>
  <si>
    <t>Tổng nguồn vốn NSNN thực hiện Chương trình</t>
  </si>
  <si>
    <t>9.3</t>
  </si>
  <si>
    <t>(Kèm theo KH số /KH-UBND ngày      /9/2022 của UBND huyện Tủa Chùa)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</si>
</sst>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_-* #,##0.00\ _₫_-;\-* #,##0.00\ _₫_-;_-* &quot;-&quot;??\ _₫_-;_-@_-"/>
    <numFmt numFmtId="165" formatCode="_-* #,##0\ _₫_-;\-* #,##0\ _₫_-;_-* &quot;-&quot;??\ _₫_-;_-@_-"/>
    <numFmt numFmtId="166" formatCode="_(* #,##0_);_(* \(#,##0\);_(* &quot;-&quot;??_);_(@_)"/>
    <numFmt numFmtId="167" formatCode="_(* #,##0.0_);_(* \(#,##0.0\);_(* &quot;-&quot;??_);_(@_)"/>
  </numFmts>
  <fonts count="38" x14ac:knownFonts="1">
    <font>
      <sz val="11"/>
      <color theme="1"/>
      <name val="Calibri"/>
      <family val="2"/>
      <scheme val="minor"/>
    </font>
    <font>
      <sz val="11"/>
      <color theme="1"/>
      <name val="Times New Roman"/>
      <family val="1"/>
    </font>
    <font>
      <b/>
      <sz val="11"/>
      <color theme="1"/>
      <name val="Times New Roman"/>
      <family val="1"/>
    </font>
    <font>
      <sz val="11"/>
      <color theme="1"/>
      <name val="Calibri"/>
      <family val="2"/>
      <scheme val="minor"/>
    </font>
    <font>
      <b/>
      <sz val="14"/>
      <color theme="1"/>
      <name val="Times New Roman"/>
      <family val="1"/>
    </font>
    <font>
      <i/>
      <sz val="14"/>
      <color theme="1"/>
      <name val="Times New Roman"/>
      <family val="1"/>
    </font>
    <font>
      <b/>
      <sz val="14"/>
      <name val="Times New Roman"/>
      <family val="1"/>
    </font>
    <font>
      <sz val="14"/>
      <name val="Times New Roman"/>
      <family val="1"/>
    </font>
    <font>
      <i/>
      <sz val="14"/>
      <name val="Times New Roman"/>
      <family val="1"/>
    </font>
    <font>
      <sz val="14"/>
      <color theme="1"/>
      <name val="Times New Roman"/>
      <family val="1"/>
    </font>
    <font>
      <i/>
      <sz val="12"/>
      <color theme="1"/>
      <name val="Times New Roman"/>
      <family val="1"/>
    </font>
    <font>
      <b/>
      <sz val="12"/>
      <color theme="1"/>
      <name val="Times New Roman"/>
      <family val="1"/>
    </font>
    <font>
      <sz val="12"/>
      <color theme="1"/>
      <name val="Times New Roman"/>
      <family val="1"/>
    </font>
    <font>
      <i/>
      <sz val="11"/>
      <color theme="1"/>
      <name val="Times New Roman"/>
      <family val="1"/>
    </font>
    <font>
      <sz val="12"/>
      <color theme="1"/>
      <name val="Times New Roman"/>
      <family val="2"/>
      <charset val="163"/>
    </font>
    <font>
      <sz val="8"/>
      <color theme="1"/>
      <name val="Times New Roman"/>
      <family val="1"/>
    </font>
    <font>
      <sz val="11"/>
      <color indexed="8"/>
      <name val="Calibri"/>
      <family val="2"/>
    </font>
    <font>
      <b/>
      <sz val="12"/>
      <name val="Times New Roman"/>
      <family val="1"/>
    </font>
    <font>
      <sz val="12"/>
      <name val="Times New Roman"/>
      <family val="1"/>
    </font>
    <font>
      <i/>
      <sz val="12"/>
      <name val="Times New Roman"/>
      <family val="1"/>
    </font>
    <font>
      <b/>
      <i/>
      <sz val="14"/>
      <name val="Times New Roman"/>
      <family val="1"/>
    </font>
    <font>
      <sz val="10"/>
      <name val="Helv"/>
      <family val="2"/>
    </font>
    <font>
      <sz val="14"/>
      <name val=".VnTime"/>
      <family val="2"/>
    </font>
    <font>
      <b/>
      <sz val="14"/>
      <name val=".VnTime"/>
      <family val="2"/>
    </font>
    <font>
      <b/>
      <i/>
      <sz val="14"/>
      <name val=".VnTime"/>
      <family val="2"/>
    </font>
    <font>
      <i/>
      <sz val="14"/>
      <name val=".VnTime"/>
      <family val="2"/>
    </font>
    <font>
      <sz val="10"/>
      <name val="Arial"/>
      <family val="2"/>
    </font>
    <font>
      <b/>
      <sz val="13"/>
      <color theme="1"/>
      <name val="Times New Roman"/>
      <family val="1"/>
    </font>
    <font>
      <sz val="11"/>
      <name val="Times New Roman"/>
      <family val="1"/>
    </font>
    <font>
      <sz val="9"/>
      <color indexed="81"/>
      <name val="Tahoma"/>
      <family val="2"/>
    </font>
    <font>
      <b/>
      <sz val="9"/>
      <color indexed="81"/>
      <name val="Tahoma"/>
      <family val="2"/>
    </font>
    <font>
      <sz val="10"/>
      <color theme="1"/>
      <name val="Times New Roman"/>
      <family val="1"/>
    </font>
    <font>
      <sz val="10"/>
      <name val="Times New Roman"/>
      <family val="1"/>
    </font>
    <font>
      <b/>
      <sz val="10"/>
      <color theme="1"/>
      <name val="Times New Roman"/>
      <family val="1"/>
    </font>
    <font>
      <i/>
      <sz val="10"/>
      <color theme="1"/>
      <name val="Times New Roman"/>
      <family val="1"/>
    </font>
    <font>
      <b/>
      <sz val="9"/>
      <color theme="1"/>
      <name val="Times New Roman"/>
      <family val="1"/>
    </font>
    <font>
      <sz val="9"/>
      <color theme="1"/>
      <name val="Times New Roman"/>
      <family val="1"/>
    </font>
    <font>
      <b/>
      <i/>
      <sz val="8"/>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style="thin">
        <color auto="1"/>
      </top>
      <bottom style="thin">
        <color auto="1"/>
      </bottom>
      <diagonal/>
    </border>
  </borders>
  <cellStyleXfs count="10">
    <xf numFmtId="0" fontId="0" fillId="0" borderId="0"/>
    <xf numFmtId="164" fontId="3" fillId="0" borderId="0" applyFont="0" applyFill="0" applyBorder="0" applyAlignment="0" applyProtection="0"/>
    <xf numFmtId="0" fontId="14" fillId="0" borderId="0"/>
    <xf numFmtId="0" fontId="3" fillId="0" borderId="0"/>
    <xf numFmtId="43" fontId="3" fillId="0" borderId="0" applyFont="0" applyFill="0" applyBorder="0" applyAlignment="0" applyProtection="0"/>
    <xf numFmtId="0" fontId="16" fillId="0" borderId="0"/>
    <xf numFmtId="164" fontId="14" fillId="0" borderId="0" applyFont="0" applyFill="0" applyBorder="0" applyAlignment="0" applyProtection="0"/>
    <xf numFmtId="0" fontId="21" fillId="0" borderId="0"/>
    <xf numFmtId="0" fontId="21" fillId="0" borderId="0"/>
    <xf numFmtId="0" fontId="26" fillId="0" borderId="0"/>
  </cellStyleXfs>
  <cellXfs count="297">
    <xf numFmtId="0" fontId="0" fillId="0" borderId="0" xfId="0"/>
    <xf numFmtId="0" fontId="1" fillId="0" borderId="1" xfId="0" applyFont="1" applyBorder="1"/>
    <xf numFmtId="0" fontId="1" fillId="0" borderId="0" xfId="0" applyFont="1"/>
    <xf numFmtId="0" fontId="1" fillId="0" borderId="1" xfId="0" applyFont="1" applyBorder="1" applyAlignment="1">
      <alignment horizontal="center"/>
    </xf>
    <xf numFmtId="165" fontId="1" fillId="0" borderId="1" xfId="1" applyNumberFormat="1" applyFont="1" applyBorder="1" applyAlignment="1"/>
    <xf numFmtId="165" fontId="1" fillId="0" borderId="1" xfId="0" applyNumberFormat="1" applyFont="1" applyBorder="1" applyAlignment="1">
      <alignment horizontal="right"/>
    </xf>
    <xf numFmtId="0" fontId="2" fillId="0" borderId="1" xfId="0" applyFont="1" applyBorder="1"/>
    <xf numFmtId="165" fontId="2" fillId="0" borderId="1" xfId="0" applyNumberFormat="1" applyFont="1" applyBorder="1" applyAlignment="1">
      <alignment horizontal="right"/>
    </xf>
    <xf numFmtId="165" fontId="2" fillId="0" borderId="1" xfId="1" applyNumberFormat="1" applyFont="1" applyBorder="1" applyAlignment="1"/>
    <xf numFmtId="0" fontId="2" fillId="0" borderId="0" xfId="0" applyFont="1"/>
    <xf numFmtId="0" fontId="1" fillId="0" borderId="1" xfId="0" applyFont="1" applyBorder="1" applyAlignment="1">
      <alignment horizontal="center" vertical="center" wrapText="1"/>
    </xf>
    <xf numFmtId="0" fontId="1" fillId="0" borderId="1" xfId="0" applyFont="1" applyBorder="1" applyAlignment="1">
      <alignment vertical="center" wrapText="1"/>
    </xf>
    <xf numFmtId="165" fontId="1" fillId="0" borderId="1" xfId="1" applyNumberFormat="1" applyFont="1" applyBorder="1" applyAlignment="1">
      <alignment horizontal="right"/>
    </xf>
    <xf numFmtId="165" fontId="1" fillId="2" borderId="1" xfId="1" applyNumberFormat="1" applyFont="1" applyFill="1" applyBorder="1" applyAlignment="1">
      <alignment horizontal="right"/>
    </xf>
    <xf numFmtId="0" fontId="1" fillId="0" borderId="1" xfId="0" applyFont="1" applyBorder="1" applyAlignment="1">
      <alignment horizontal="center" vertical="center" wrapText="1"/>
    </xf>
    <xf numFmtId="0" fontId="7" fillId="3" borderId="0" xfId="0" applyFont="1" applyFill="1"/>
    <xf numFmtId="0" fontId="7"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9" fillId="0" borderId="0" xfId="0" applyFont="1"/>
    <xf numFmtId="0" fontId="4" fillId="0" borderId="1" xfId="0" applyFont="1" applyBorder="1" applyAlignment="1">
      <alignment horizontal="center" vertical="center" wrapText="1"/>
    </xf>
    <xf numFmtId="0" fontId="9" fillId="0" borderId="1" xfId="0" applyFont="1" applyBorder="1" applyAlignment="1">
      <alignment horizontal="center"/>
    </xf>
    <xf numFmtId="0" fontId="9" fillId="0" borderId="1" xfId="0" applyFont="1" applyBorder="1"/>
    <xf numFmtId="165" fontId="9" fillId="0" borderId="1" xfId="1" applyNumberFormat="1" applyFont="1" applyBorder="1" applyAlignment="1"/>
    <xf numFmtId="0" fontId="4" fillId="0" borderId="1" xfId="0" applyFont="1" applyBorder="1"/>
    <xf numFmtId="165" fontId="4" fillId="0" borderId="1" xfId="0" applyNumberFormat="1" applyFont="1" applyBorder="1" applyAlignment="1">
      <alignment horizontal="right"/>
    </xf>
    <xf numFmtId="165" fontId="4" fillId="0" borderId="1" xfId="1" applyNumberFormat="1" applyFont="1" applyBorder="1" applyAlignment="1"/>
    <xf numFmtId="0" fontId="4" fillId="0" borderId="0" xfId="0" applyFont="1"/>
    <xf numFmtId="0" fontId="4" fillId="0" borderId="1" xfId="0" applyFont="1" applyBorder="1" applyAlignment="1">
      <alignment horizontal="center"/>
    </xf>
    <xf numFmtId="0" fontId="4" fillId="0" borderId="5" xfId="0" applyFont="1" applyBorder="1" applyAlignment="1">
      <alignment horizontal="center" vertical="center" wrapText="1"/>
    </xf>
    <xf numFmtId="0" fontId="9" fillId="0" borderId="4" xfId="0" applyFont="1" applyBorder="1" applyAlignment="1">
      <alignment horizontal="center" vertical="center" wrapText="1"/>
    </xf>
    <xf numFmtId="0" fontId="2" fillId="0" borderId="1" xfId="0" applyFont="1" applyBorder="1" applyAlignment="1">
      <alignment horizontal="center"/>
    </xf>
    <xf numFmtId="0" fontId="1" fillId="0" borderId="1" xfId="0" applyFont="1" applyBorder="1" applyAlignment="1">
      <alignment wrapText="1"/>
    </xf>
    <xf numFmtId="165" fontId="1" fillId="0" borderId="0" xfId="0" applyNumberFormat="1" applyFont="1"/>
    <xf numFmtId="1" fontId="1" fillId="0" borderId="0" xfId="0" applyNumberFormat="1" applyFont="1"/>
    <xf numFmtId="37" fontId="1" fillId="0" borderId="1" xfId="1" applyNumberFormat="1" applyFont="1" applyBorder="1" applyAlignment="1">
      <alignment horizontal="right"/>
    </xf>
    <xf numFmtId="37" fontId="2" fillId="0" borderId="1" xfId="1" applyNumberFormat="1" applyFont="1" applyBorder="1" applyAlignment="1">
      <alignment horizontal="right"/>
    </xf>
    <xf numFmtId="0" fontId="2" fillId="0" borderId="1" xfId="0" applyFont="1" applyBorder="1" applyAlignment="1">
      <alignment horizontal="center" vertical="center" wrapText="1"/>
    </xf>
    <xf numFmtId="164" fontId="1" fillId="0" borderId="0" xfId="1" applyFont="1"/>
    <xf numFmtId="0" fontId="6" fillId="3"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37" fontId="1" fillId="0" borderId="1" xfId="0" applyNumberFormat="1" applyFont="1" applyBorder="1"/>
    <xf numFmtId="0" fontId="2" fillId="0" borderId="1" xfId="0" applyFont="1" applyBorder="1" applyAlignment="1">
      <alignment horizontal="center" vertical="center"/>
    </xf>
    <xf numFmtId="0" fontId="4" fillId="0" borderId="1" xfId="0" applyFont="1" applyBorder="1" applyAlignment="1">
      <alignment horizontal="center" vertical="center" wrapText="1"/>
    </xf>
    <xf numFmtId="0" fontId="6" fillId="3" borderId="1" xfId="0" applyFont="1" applyFill="1" applyBorder="1" applyAlignment="1">
      <alignment horizontal="left" vertical="center" wrapText="1"/>
    </xf>
    <xf numFmtId="165" fontId="6" fillId="3" borderId="1" xfId="0" applyNumberFormat="1" applyFont="1" applyFill="1" applyBorder="1" applyAlignment="1">
      <alignment horizontal="center" vertical="center" wrapText="1"/>
    </xf>
    <xf numFmtId="165" fontId="7" fillId="3" borderId="1"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165" fontId="4" fillId="0" borderId="1" xfId="0" applyNumberFormat="1" applyFont="1" applyBorder="1" applyAlignment="1">
      <alignment horizontal="center" vertical="center" wrapText="1"/>
    </xf>
    <xf numFmtId="165" fontId="9" fillId="0" borderId="1" xfId="0" applyNumberFormat="1" applyFont="1" applyBorder="1" applyAlignment="1">
      <alignment horizontal="center" vertical="center" wrapText="1"/>
    </xf>
    <xf numFmtId="37" fontId="1" fillId="0" borderId="0" xfId="0" applyNumberFormat="1" applyFont="1"/>
    <xf numFmtId="0" fontId="4" fillId="0" borderId="1" xfId="0" applyFont="1" applyBorder="1" applyAlignment="1">
      <alignment horizontal="left" vertical="center" wrapText="1"/>
    </xf>
    <xf numFmtId="164" fontId="9" fillId="0" borderId="0" xfId="1" applyNumberFormat="1" applyFont="1"/>
    <xf numFmtId="165" fontId="4" fillId="0" borderId="0" xfId="0" applyNumberFormat="1" applyFont="1"/>
    <xf numFmtId="165" fontId="4" fillId="0" borderId="1" xfId="0" applyNumberFormat="1" applyFont="1" applyBorder="1" applyAlignment="1">
      <alignment vertical="center" wrapText="1"/>
    </xf>
    <xf numFmtId="165" fontId="9" fillId="0" borderId="1" xfId="0" applyNumberFormat="1" applyFont="1" applyBorder="1" applyAlignment="1">
      <alignment vertical="center" wrapText="1"/>
    </xf>
    <xf numFmtId="165" fontId="9" fillId="0" borderId="1" xfId="1" applyNumberFormat="1" applyFont="1" applyBorder="1" applyAlignment="1">
      <alignment horizontal="right"/>
    </xf>
    <xf numFmtId="0" fontId="12" fillId="0" borderId="0" xfId="2" applyFont="1"/>
    <xf numFmtId="0" fontId="9" fillId="0" borderId="0" xfId="2" applyFont="1"/>
    <xf numFmtId="0" fontId="15" fillId="0" borderId="0" xfId="2" applyFont="1"/>
    <xf numFmtId="0" fontId="9" fillId="3" borderId="1" xfId="3" applyFont="1" applyFill="1" applyBorder="1" applyAlignment="1">
      <alignment horizontal="center" vertical="center" wrapText="1"/>
    </xf>
    <xf numFmtId="166" fontId="12" fillId="0" borderId="0" xfId="2" applyNumberFormat="1" applyFont="1"/>
    <xf numFmtId="0" fontId="6" fillId="0" borderId="1" xfId="5" applyFont="1" applyBorder="1" applyAlignment="1">
      <alignment horizontal="center" vertical="center"/>
    </xf>
    <xf numFmtId="0" fontId="6" fillId="0" borderId="1" xfId="5" applyFont="1" applyBorder="1" applyAlignment="1">
      <alignment horizontal="center" vertical="center" wrapText="1"/>
    </xf>
    <xf numFmtId="2" fontId="7" fillId="0" borderId="1" xfId="5" applyNumberFormat="1" applyFont="1" applyBorder="1"/>
    <xf numFmtId="0" fontId="7" fillId="0" borderId="1" xfId="5" applyFont="1" applyBorder="1"/>
    <xf numFmtId="165" fontId="6" fillId="0" borderId="1" xfId="5" applyNumberFormat="1" applyFont="1" applyBorder="1" applyAlignment="1">
      <alignment horizontal="right"/>
    </xf>
    <xf numFmtId="165" fontId="12" fillId="0" borderId="0" xfId="2" applyNumberFormat="1" applyFont="1"/>
    <xf numFmtId="166" fontId="17" fillId="0" borderId="3" xfId="4" applyNumberFormat="1" applyFont="1" applyFill="1" applyBorder="1" applyAlignment="1"/>
    <xf numFmtId="166" fontId="11" fillId="3" borderId="0" xfId="2" applyNumberFormat="1" applyFont="1" applyFill="1"/>
    <xf numFmtId="0" fontId="11" fillId="0" borderId="0" xfId="2" applyFont="1"/>
    <xf numFmtId="164" fontId="11" fillId="3" borderId="0" xfId="2" applyNumberFormat="1" applyFont="1" applyFill="1"/>
    <xf numFmtId="166" fontId="12" fillId="0" borderId="0" xfId="4" applyNumberFormat="1" applyFont="1" applyFill="1"/>
    <xf numFmtId="0" fontId="12" fillId="3" borderId="0" xfId="2" applyFont="1" applyFill="1"/>
    <xf numFmtId="0" fontId="8" fillId="0" borderId="0" xfId="5" applyFont="1" applyAlignment="1">
      <alignment horizontal="left" vertical="center" wrapText="1"/>
    </xf>
    <xf numFmtId="0" fontId="12" fillId="0" borderId="0" xfId="2" applyFont="1" applyAlignment="1"/>
    <xf numFmtId="0" fontId="0" fillId="0" borderId="1" xfId="0" applyBorder="1"/>
    <xf numFmtId="164" fontId="12" fillId="0" borderId="0" xfId="1" applyNumberFormat="1" applyFont="1"/>
    <xf numFmtId="167" fontId="12" fillId="0" borderId="0" xfId="2" applyNumberFormat="1" applyFont="1"/>
    <xf numFmtId="0" fontId="17" fillId="0" borderId="1" xfId="5" applyFont="1" applyBorder="1" applyAlignment="1">
      <alignment horizontal="center" vertical="center"/>
    </xf>
    <xf numFmtId="0" fontId="17" fillId="0" borderId="1" xfId="5" applyFont="1" applyBorder="1" applyAlignment="1">
      <alignment horizontal="center" vertical="center" wrapText="1"/>
    </xf>
    <xf numFmtId="0" fontId="12" fillId="3" borderId="1" xfId="3" applyFont="1" applyFill="1" applyBorder="1" applyAlignment="1">
      <alignment horizontal="center" vertical="center" wrapText="1"/>
    </xf>
    <xf numFmtId="2" fontId="18" fillId="0" borderId="1" xfId="5" applyNumberFormat="1" applyFont="1" applyBorder="1"/>
    <xf numFmtId="1" fontId="18" fillId="0" borderId="1" xfId="5" applyNumberFormat="1" applyFont="1" applyBorder="1"/>
    <xf numFmtId="165" fontId="17" fillId="0" borderId="1" xfId="5" applyNumberFormat="1" applyFont="1" applyBorder="1" applyAlignment="1">
      <alignment horizontal="right"/>
    </xf>
    <xf numFmtId="0" fontId="17" fillId="0" borderId="0" xfId="5" applyFont="1" applyAlignment="1">
      <alignment horizontal="center"/>
    </xf>
    <xf numFmtId="0" fontId="17" fillId="0" borderId="0" xfId="5" applyFont="1" applyAlignment="1">
      <alignment horizontal="right"/>
    </xf>
    <xf numFmtId="165" fontId="17" fillId="0" borderId="0" xfId="5" applyNumberFormat="1" applyFont="1" applyAlignment="1">
      <alignment horizontal="right"/>
    </xf>
    <xf numFmtId="165" fontId="17" fillId="0" borderId="0" xfId="5" applyNumberFormat="1" applyFont="1" applyAlignment="1">
      <alignment horizontal="left"/>
    </xf>
    <xf numFmtId="164" fontId="17" fillId="0" borderId="0" xfId="5" applyNumberFormat="1" applyFont="1" applyAlignment="1">
      <alignment horizontal="right"/>
    </xf>
    <xf numFmtId="165" fontId="9" fillId="0" borderId="0" xfId="0" applyNumberFormat="1" applyFont="1"/>
    <xf numFmtId="37" fontId="9" fillId="0" borderId="0" xfId="0" applyNumberFormat="1" applyFont="1"/>
    <xf numFmtId="165" fontId="7" fillId="3" borderId="0" xfId="0" applyNumberFormat="1" applyFont="1" applyFill="1"/>
    <xf numFmtId="37" fontId="2" fillId="0" borderId="1" xfId="0" applyNumberFormat="1" applyFont="1" applyBorder="1"/>
    <xf numFmtId="164" fontId="2" fillId="0" borderId="0" xfId="1" applyFont="1"/>
    <xf numFmtId="0" fontId="2" fillId="0" borderId="1" xfId="0" applyFont="1" applyBorder="1" applyAlignment="1">
      <alignment wrapText="1"/>
    </xf>
    <xf numFmtId="43" fontId="12" fillId="0" borderId="0" xfId="2" applyNumberFormat="1" applyFont="1"/>
    <xf numFmtId="0" fontId="4" fillId="0" borderId="1" xfId="0" applyFont="1" applyBorder="1" applyAlignment="1">
      <alignment horizontal="center" vertical="center" wrapText="1"/>
    </xf>
    <xf numFmtId="0" fontId="1" fillId="0" borderId="1" xfId="0" applyFont="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vertical="center"/>
    </xf>
    <xf numFmtId="0" fontId="4" fillId="0" borderId="1" xfId="0" applyFont="1" applyBorder="1" applyAlignment="1">
      <alignment horizontal="center" vertical="center"/>
    </xf>
    <xf numFmtId="0" fontId="6" fillId="3" borderId="1" xfId="0" applyFont="1" applyFill="1" applyBorder="1" applyAlignment="1">
      <alignment vertical="center"/>
    </xf>
    <xf numFmtId="0" fontId="4" fillId="0" borderId="1" xfId="0" applyFont="1" applyBorder="1" applyAlignment="1">
      <alignment vertical="center"/>
    </xf>
    <xf numFmtId="0" fontId="12" fillId="0" borderId="1" xfId="0" applyFont="1" applyBorder="1" applyAlignment="1">
      <alignment wrapText="1"/>
    </xf>
    <xf numFmtId="0" fontId="9" fillId="0" borderId="1" xfId="0" applyFont="1" applyBorder="1" applyAlignment="1">
      <alignment horizontal="left" vertical="center" wrapText="1"/>
    </xf>
    <xf numFmtId="0" fontId="18" fillId="0" borderId="1" xfId="2" applyFont="1" applyBorder="1" applyAlignment="1">
      <alignment horizontal="center" vertical="center" wrapText="1"/>
    </xf>
    <xf numFmtId="0" fontId="12" fillId="0" borderId="1" xfId="0" applyFont="1" applyBorder="1" applyAlignment="1">
      <alignment horizontal="left" vertical="center" wrapText="1"/>
    </xf>
    <xf numFmtId="0" fontId="7" fillId="0" borderId="0" xfId="5" applyFont="1" applyFill="1" applyAlignment="1">
      <alignment vertical="center"/>
    </xf>
    <xf numFmtId="0" fontId="7" fillId="0" borderId="0" xfId="5" applyFont="1" applyFill="1" applyAlignment="1">
      <alignment horizontal="center" vertical="center"/>
    </xf>
    <xf numFmtId="0" fontId="6" fillId="0" borderId="1" xfId="0" applyFont="1" applyFill="1" applyBorder="1" applyAlignment="1">
      <alignment horizontal="center" vertical="center" wrapText="1"/>
    </xf>
    <xf numFmtId="0" fontId="20" fillId="0" borderId="0" xfId="5" applyFont="1" applyFill="1" applyAlignment="1">
      <alignment vertical="center"/>
    </xf>
    <xf numFmtId="1" fontId="20" fillId="0" borderId="0" xfId="5" applyNumberFormat="1" applyFont="1" applyFill="1" applyAlignment="1">
      <alignment vertical="center"/>
    </xf>
    <xf numFmtId="0" fontId="6" fillId="0" borderId="0" xfId="5" applyFont="1" applyFill="1" applyAlignment="1">
      <alignment vertical="center"/>
    </xf>
    <xf numFmtId="165" fontId="7" fillId="0" borderId="0" xfId="1" applyNumberFormat="1" applyFont="1" applyFill="1" applyAlignment="1">
      <alignment vertical="center"/>
    </xf>
    <xf numFmtId="165" fontId="6" fillId="0" borderId="1" xfId="1" applyNumberFormat="1" applyFont="1" applyFill="1" applyBorder="1" applyAlignment="1">
      <alignment vertical="center" wrapText="1"/>
    </xf>
    <xf numFmtId="0" fontId="6" fillId="0" borderId="1" xfId="5" applyFont="1" applyFill="1" applyBorder="1" applyAlignment="1">
      <alignment horizontal="center"/>
    </xf>
    <xf numFmtId="0" fontId="6" fillId="0" borderId="1" xfId="5" applyFont="1" applyFill="1" applyBorder="1" applyAlignment="1"/>
    <xf numFmtId="165" fontId="6" fillId="0" borderId="1" xfId="1" applyNumberFormat="1" applyFont="1" applyFill="1" applyBorder="1" applyAlignment="1">
      <alignment wrapText="1"/>
    </xf>
    <xf numFmtId="0" fontId="6" fillId="0" borderId="1" xfId="5" applyFont="1" applyFill="1" applyBorder="1" applyAlignment="1">
      <alignment horizontal="left" wrapText="1"/>
    </xf>
    <xf numFmtId="165" fontId="6" fillId="0" borderId="1" xfId="1" applyNumberFormat="1" applyFont="1" applyFill="1" applyBorder="1" applyAlignment="1"/>
    <xf numFmtId="0" fontId="7" fillId="0" borderId="1" xfId="5" applyFont="1" applyFill="1" applyBorder="1" applyAlignment="1">
      <alignment horizontal="left" wrapText="1"/>
    </xf>
    <xf numFmtId="165" fontId="7" fillId="0" borderId="1" xfId="1" applyNumberFormat="1" applyFont="1" applyFill="1" applyBorder="1" applyAlignment="1"/>
    <xf numFmtId="1" fontId="6" fillId="0" borderId="1" xfId="5" applyNumberFormat="1" applyFont="1" applyFill="1" applyBorder="1" applyAlignment="1">
      <alignment horizontal="left" wrapText="1"/>
    </xf>
    <xf numFmtId="0" fontId="8" fillId="0" borderId="1" xfId="5" applyFont="1" applyFill="1" applyBorder="1" applyAlignment="1">
      <alignment horizontal="center"/>
    </xf>
    <xf numFmtId="1" fontId="8" fillId="0" borderId="1" xfId="5" applyNumberFormat="1" applyFont="1" applyFill="1" applyBorder="1" applyAlignment="1">
      <alignment horizontal="left" wrapText="1"/>
    </xf>
    <xf numFmtId="165" fontId="8" fillId="0" borderId="1" xfId="1" applyNumberFormat="1" applyFont="1" applyFill="1" applyBorder="1" applyAlignment="1"/>
    <xf numFmtId="165" fontId="8" fillId="0" borderId="1" xfId="1" applyNumberFormat="1" applyFont="1" applyFill="1" applyBorder="1" applyAlignment="1">
      <alignment wrapText="1"/>
    </xf>
    <xf numFmtId="0" fontId="8" fillId="0" borderId="1" xfId="5" applyFont="1" applyFill="1" applyBorder="1" applyAlignment="1">
      <alignment horizontal="left" wrapText="1"/>
    </xf>
    <xf numFmtId="165" fontId="20" fillId="0" borderId="1" xfId="1" applyNumberFormat="1" applyFont="1" applyFill="1" applyBorder="1" applyAlignment="1"/>
    <xf numFmtId="0" fontId="6" fillId="0" borderId="1" xfId="0" applyFont="1" applyFill="1" applyBorder="1" applyAlignment="1">
      <alignment horizontal="center" wrapText="1"/>
    </xf>
    <xf numFmtId="165" fontId="6" fillId="0" borderId="1" xfId="6" applyNumberFormat="1" applyFont="1" applyFill="1" applyBorder="1" applyAlignment="1">
      <alignment horizontal="left" wrapText="1"/>
    </xf>
    <xf numFmtId="165" fontId="8" fillId="0" borderId="1" xfId="1" applyNumberFormat="1" applyFont="1" applyFill="1" applyBorder="1" applyAlignment="1">
      <alignment horizontal="right"/>
    </xf>
    <xf numFmtId="0" fontId="7" fillId="0" borderId="0" xfId="7" applyFont="1" applyFill="1" applyAlignment="1">
      <alignment vertical="center"/>
    </xf>
    <xf numFmtId="0" fontId="22" fillId="0" borderId="0" xfId="0" applyFont="1" applyFill="1" applyAlignment="1">
      <alignment vertical="center"/>
    </xf>
    <xf numFmtId="0" fontId="22" fillId="0" borderId="0" xfId="0" applyFont="1" applyFill="1" applyAlignment="1">
      <alignment horizontal="center" vertical="center"/>
    </xf>
    <xf numFmtId="164" fontId="22" fillId="0" borderId="0" xfId="1" applyFont="1" applyFill="1" applyAlignment="1">
      <alignment vertical="center"/>
    </xf>
    <xf numFmtId="1" fontId="6" fillId="0" borderId="1" xfId="8" applyNumberFormat="1" applyFont="1" applyFill="1" applyBorder="1" applyAlignment="1">
      <alignment horizontal="center" vertical="center" wrapText="1"/>
    </xf>
    <xf numFmtId="0" fontId="6" fillId="0" borderId="1" xfId="8" applyFont="1" applyFill="1" applyBorder="1" applyAlignment="1">
      <alignment horizontal="center" vertical="center" wrapText="1"/>
    </xf>
    <xf numFmtId="164" fontId="6" fillId="0" borderId="1" xfId="1" applyFont="1" applyFill="1" applyBorder="1" applyAlignment="1">
      <alignment horizontal="center" vertical="center" wrapText="1"/>
    </xf>
    <xf numFmtId="0" fontId="23" fillId="0" borderId="0" xfId="0" applyFont="1" applyFill="1" applyAlignment="1">
      <alignment vertical="center"/>
    </xf>
    <xf numFmtId="0" fontId="6" fillId="0" borderId="1" xfId="8" applyFont="1" applyFill="1" applyBorder="1" applyAlignment="1">
      <alignment horizontal="left" vertical="center" wrapText="1"/>
    </xf>
    <xf numFmtId="0" fontId="24" fillId="0" borderId="0" xfId="0" applyFont="1" applyFill="1" applyAlignment="1">
      <alignment horizontal="left" vertical="center"/>
    </xf>
    <xf numFmtId="0" fontId="7" fillId="0" borderId="5" xfId="0" applyFont="1" applyFill="1" applyBorder="1" applyAlignment="1">
      <alignment horizontal="left" vertical="center" wrapText="1"/>
    </xf>
    <xf numFmtId="0" fontId="22" fillId="0" borderId="0" xfId="0" applyFont="1" applyFill="1" applyAlignment="1">
      <alignment horizontal="left" vertical="center"/>
    </xf>
    <xf numFmtId="0" fontId="6" fillId="0" borderId="5" xfId="8" quotePrefix="1" applyFont="1" applyFill="1" applyBorder="1" applyAlignment="1">
      <alignment horizontal="center" vertical="center" wrapText="1"/>
    </xf>
    <xf numFmtId="0" fontId="7" fillId="0" borderId="5" xfId="0" applyFont="1" applyFill="1" applyBorder="1" applyAlignment="1">
      <alignment horizontal="center" vertical="center" wrapText="1"/>
    </xf>
    <xf numFmtId="0" fontId="6" fillId="0" borderId="5" xfId="0" quotePrefix="1" applyFont="1" applyFill="1" applyBorder="1" applyAlignment="1">
      <alignment horizontal="center" vertical="center" wrapText="1"/>
    </xf>
    <xf numFmtId="0" fontId="6" fillId="0" borderId="1" xfId="8" quotePrefix="1" applyFont="1" applyFill="1" applyBorder="1" applyAlignment="1">
      <alignment horizontal="center" vertical="center" wrapText="1"/>
    </xf>
    <xf numFmtId="0" fontId="7" fillId="0" borderId="1" xfId="0" applyFont="1" applyFill="1" applyBorder="1" applyAlignment="1">
      <alignment horizontal="center" vertical="center" wrapText="1"/>
    </xf>
    <xf numFmtId="0" fontId="22" fillId="0" borderId="1" xfId="0" applyFont="1" applyFill="1" applyBorder="1" applyAlignment="1">
      <alignment vertical="center"/>
    </xf>
    <xf numFmtId="0" fontId="22" fillId="0" borderId="1" xfId="0" applyFont="1" applyFill="1" applyBorder="1" applyAlignment="1">
      <alignment horizontal="center" vertical="center"/>
    </xf>
    <xf numFmtId="0" fontId="6" fillId="0" borderId="1" xfId="0" quotePrefix="1"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7" fillId="0" borderId="1" xfId="5" applyFont="1" applyFill="1" applyBorder="1" applyAlignment="1">
      <alignment horizontal="center"/>
    </xf>
    <xf numFmtId="0" fontId="7" fillId="0" borderId="1" xfId="8" quotePrefix="1" applyFont="1" applyFill="1" applyBorder="1" applyAlignment="1">
      <alignment horizontal="center" vertical="center" wrapText="1"/>
    </xf>
    <xf numFmtId="0" fontId="25" fillId="0" borderId="0" xfId="0" applyFont="1" applyFill="1" applyAlignment="1">
      <alignment horizontal="left" vertical="center"/>
    </xf>
    <xf numFmtId="165" fontId="6" fillId="0" borderId="1" xfId="1" applyNumberFormat="1" applyFont="1" applyFill="1" applyBorder="1" applyAlignment="1">
      <alignment horizontal="center"/>
    </xf>
    <xf numFmtId="164" fontId="6" fillId="0" borderId="1" xfId="1" applyFont="1" applyFill="1" applyBorder="1" applyAlignment="1">
      <alignment horizontal="center" vertical="center"/>
    </xf>
    <xf numFmtId="164" fontId="8" fillId="0" borderId="1" xfId="1" applyFont="1" applyFill="1" applyBorder="1" applyAlignment="1">
      <alignment horizontal="center" vertical="center"/>
    </xf>
    <xf numFmtId="0" fontId="7" fillId="0" borderId="1" xfId="0" applyFont="1" applyFill="1" applyBorder="1" applyAlignment="1">
      <alignment horizontal="center" wrapText="1"/>
    </xf>
    <xf numFmtId="165" fontId="7" fillId="0" borderId="1" xfId="6" applyNumberFormat="1" applyFont="1" applyFill="1" applyBorder="1" applyAlignment="1">
      <alignment horizontal="left" wrapText="1"/>
    </xf>
    <xf numFmtId="0" fontId="7" fillId="0" borderId="1" xfId="0" quotePrefix="1" applyFont="1" applyFill="1" applyBorder="1" applyAlignment="1">
      <alignment horizontal="center" vertical="center"/>
    </xf>
    <xf numFmtId="0" fontId="6" fillId="0" borderId="1" xfId="0" quotePrefix="1" applyFont="1" applyFill="1" applyBorder="1" applyAlignment="1">
      <alignment horizontal="center" vertical="center" wrapText="1"/>
    </xf>
    <xf numFmtId="165" fontId="7" fillId="0" borderId="1" xfId="1" applyNumberFormat="1" applyFont="1" applyFill="1" applyBorder="1" applyAlignment="1">
      <alignment horizontal="right"/>
    </xf>
    <xf numFmtId="1" fontId="7" fillId="0" borderId="1" xfId="5" applyNumberFormat="1" applyFont="1" applyFill="1" applyBorder="1" applyAlignment="1">
      <alignment horizontal="left" wrapText="1"/>
    </xf>
    <xf numFmtId="165" fontId="7" fillId="0" borderId="1" xfId="1" applyNumberFormat="1" applyFont="1" applyFill="1" applyBorder="1" applyAlignment="1">
      <alignment wrapText="1"/>
    </xf>
    <xf numFmtId="0" fontId="7" fillId="0" borderId="1" xfId="5" applyFont="1" applyFill="1" applyBorder="1" applyAlignment="1"/>
    <xf numFmtId="0" fontId="12" fillId="0" borderId="0" xfId="0" applyFont="1"/>
    <xf numFmtId="166" fontId="12" fillId="0" borderId="1" xfId="4" applyNumberFormat="1" applyFont="1" applyFill="1" applyBorder="1" applyAlignment="1">
      <alignment horizontal="right"/>
    </xf>
    <xf numFmtId="1" fontId="12" fillId="0" borderId="1" xfId="2" applyNumberFormat="1" applyFont="1" applyBorder="1"/>
    <xf numFmtId="166" fontId="12" fillId="3" borderId="1" xfId="2" applyNumberFormat="1" applyFont="1" applyFill="1" applyBorder="1" applyAlignment="1">
      <alignment horizontal="right"/>
    </xf>
    <xf numFmtId="0" fontId="12" fillId="0" borderId="1" xfId="0" applyFont="1" applyBorder="1"/>
    <xf numFmtId="165" fontId="9" fillId="0" borderId="1" xfId="1" applyNumberFormat="1" applyFont="1" applyBorder="1" applyAlignment="1">
      <alignment vertical="center"/>
    </xf>
    <xf numFmtId="0" fontId="1" fillId="0" borderId="0" xfId="0" applyFont="1" applyAlignment="1">
      <alignment vertical="center"/>
    </xf>
    <xf numFmtId="165" fontId="4" fillId="0" borderId="1" xfId="1" applyNumberFormat="1" applyFont="1" applyBorder="1" applyAlignment="1">
      <alignment vertical="center"/>
    </xf>
    <xf numFmtId="0" fontId="2" fillId="0" borderId="0" xfId="0" applyFont="1" applyAlignment="1">
      <alignment vertical="center"/>
    </xf>
    <xf numFmtId="0" fontId="7" fillId="3" borderId="1" xfId="0" applyFont="1" applyFill="1" applyBorder="1" applyAlignment="1">
      <alignment vertical="center"/>
    </xf>
    <xf numFmtId="165" fontId="1" fillId="0" borderId="1" xfId="1" applyNumberFormat="1" applyFont="1" applyBorder="1" applyAlignment="1">
      <alignment vertical="center"/>
    </xf>
    <xf numFmtId="0" fontId="6" fillId="3" borderId="1" xfId="0" applyFont="1" applyFill="1" applyBorder="1" applyAlignment="1">
      <alignment horizontal="center" vertical="center"/>
    </xf>
    <xf numFmtId="0" fontId="7" fillId="3" borderId="1" xfId="0" applyFont="1" applyFill="1" applyBorder="1" applyAlignment="1">
      <alignment horizontal="center" vertical="center"/>
    </xf>
    <xf numFmtId="0" fontId="2" fillId="0" borderId="1" xfId="0" applyFont="1" applyBorder="1" applyAlignment="1">
      <alignment vertical="center"/>
    </xf>
    <xf numFmtId="165" fontId="2" fillId="0" borderId="1" xfId="1" applyNumberFormat="1" applyFont="1" applyBorder="1" applyAlignment="1">
      <alignment vertical="center"/>
    </xf>
    <xf numFmtId="165" fontId="7" fillId="3" borderId="1" xfId="1" applyNumberFormat="1" applyFont="1" applyFill="1" applyBorder="1" applyAlignment="1">
      <alignment vertical="center"/>
    </xf>
    <xf numFmtId="0" fontId="7" fillId="3" borderId="0" xfId="0" applyFont="1" applyFill="1" applyAlignment="1">
      <alignment vertical="center"/>
    </xf>
    <xf numFmtId="165" fontId="6" fillId="3" borderId="1" xfId="0" applyNumberFormat="1" applyFont="1" applyFill="1" applyBorder="1" applyAlignment="1">
      <alignment horizontal="right" vertical="center"/>
    </xf>
    <xf numFmtId="165" fontId="6" fillId="3" borderId="1" xfId="1" applyNumberFormat="1" applyFont="1" applyFill="1" applyBorder="1" applyAlignment="1">
      <alignment vertical="center"/>
    </xf>
    <xf numFmtId="0" fontId="6" fillId="3" borderId="0" xfId="0" applyFont="1" applyFill="1" applyAlignment="1">
      <alignment vertical="center"/>
    </xf>
    <xf numFmtId="165" fontId="7" fillId="3" borderId="1" xfId="1" applyNumberFormat="1" applyFont="1" applyFill="1" applyBorder="1" applyAlignment="1">
      <alignment horizontal="right" vertical="center"/>
    </xf>
    <xf numFmtId="0" fontId="11" fillId="0" borderId="1" xfId="2" applyFont="1" applyBorder="1" applyAlignment="1">
      <alignment vertical="center"/>
    </xf>
    <xf numFmtId="0" fontId="11" fillId="0" borderId="1" xfId="2" applyFont="1" applyBorder="1" applyAlignment="1">
      <alignment horizontal="center" vertical="center"/>
    </xf>
    <xf numFmtId="166" fontId="11" fillId="0" borderId="1" xfId="4" applyNumberFormat="1" applyFont="1" applyFill="1" applyBorder="1" applyAlignment="1">
      <alignment horizontal="right" vertical="center"/>
    </xf>
    <xf numFmtId="0" fontId="4" fillId="0" borderId="0" xfId="2" applyFont="1" applyAlignment="1">
      <alignment vertical="center"/>
    </xf>
    <xf numFmtId="166" fontId="4" fillId="0" borderId="0" xfId="2" applyNumberFormat="1" applyFont="1" applyAlignment="1">
      <alignment vertical="center"/>
    </xf>
    <xf numFmtId="0" fontId="9" fillId="0" borderId="0" xfId="0" applyFont="1" applyAlignment="1">
      <alignment vertical="center"/>
    </xf>
    <xf numFmtId="0" fontId="4" fillId="0" borderId="0" xfId="0" applyFont="1" applyAlignment="1">
      <alignment vertical="center"/>
    </xf>
    <xf numFmtId="37" fontId="1" fillId="0" borderId="1" xfId="0" applyNumberFormat="1" applyFont="1" applyFill="1" applyBorder="1" applyAlignment="1"/>
    <xf numFmtId="37" fontId="1" fillId="0" borderId="1" xfId="1" applyNumberFormat="1" applyFont="1" applyFill="1" applyBorder="1" applyAlignment="1">
      <alignment horizontal="right"/>
    </xf>
    <xf numFmtId="0" fontId="1" fillId="0" borderId="0" xfId="0" applyFont="1" applyFill="1"/>
    <xf numFmtId="0" fontId="1" fillId="0" borderId="1" xfId="0" applyFont="1" applyFill="1" applyBorder="1" applyAlignment="1"/>
    <xf numFmtId="0" fontId="1" fillId="0" borderId="1" xfId="0" applyFont="1" applyFill="1" applyBorder="1" applyAlignment="1">
      <alignment horizontal="center"/>
    </xf>
    <xf numFmtId="0" fontId="28" fillId="0" borderId="1" xfId="5" applyFont="1" applyFill="1" applyBorder="1" applyAlignment="1">
      <alignment horizontal="left" wrapText="1"/>
    </xf>
    <xf numFmtId="0" fontId="1" fillId="0" borderId="0" xfId="0" applyFont="1" applyFill="1" applyAlignment="1"/>
    <xf numFmtId="0" fontId="31" fillId="0" borderId="1" xfId="0" applyFont="1" applyFill="1" applyBorder="1" applyAlignment="1">
      <alignment vertical="center" wrapText="1"/>
    </xf>
    <xf numFmtId="0" fontId="31" fillId="0" borderId="0" xfId="0" applyFont="1" applyFill="1"/>
    <xf numFmtId="0" fontId="32" fillId="0" borderId="1" xfId="5" applyFont="1" applyFill="1" applyBorder="1" applyAlignment="1">
      <alignment horizontal="left" wrapText="1"/>
    </xf>
    <xf numFmtId="0" fontId="33" fillId="0" borderId="0" xfId="0" applyFont="1" applyFill="1"/>
    <xf numFmtId="0" fontId="33" fillId="0" borderId="1" xfId="0" applyFont="1" applyFill="1" applyBorder="1" applyAlignment="1">
      <alignment horizontal="center" vertical="center" wrapText="1"/>
    </xf>
    <xf numFmtId="37" fontId="31" fillId="0" borderId="1" xfId="0" applyNumberFormat="1" applyFont="1" applyFill="1" applyBorder="1" applyAlignment="1"/>
    <xf numFmtId="37" fontId="31" fillId="0" borderId="1" xfId="1" applyNumberFormat="1" applyFont="1" applyFill="1" applyBorder="1" applyAlignment="1">
      <alignment horizontal="right"/>
    </xf>
    <xf numFmtId="0" fontId="31" fillId="0" borderId="1" xfId="0" applyFont="1" applyFill="1" applyBorder="1" applyAlignment="1"/>
    <xf numFmtId="0" fontId="31" fillId="0" borderId="4" xfId="0" applyFont="1" applyFill="1" applyBorder="1" applyAlignment="1"/>
    <xf numFmtId="37" fontId="31" fillId="0" borderId="6" xfId="1" applyNumberFormat="1" applyFont="1" applyFill="1" applyBorder="1" applyAlignment="1">
      <alignment horizontal="right"/>
    </xf>
    <xf numFmtId="37" fontId="32" fillId="0" borderId="0" xfId="1" applyNumberFormat="1" applyFont="1" applyFill="1" applyBorder="1" applyAlignment="1">
      <alignment horizontal="right" wrapText="1"/>
    </xf>
    <xf numFmtId="0" fontId="31" fillId="0" borderId="5" xfId="0" applyFont="1" applyFill="1" applyBorder="1" applyAlignment="1"/>
    <xf numFmtId="37" fontId="35" fillId="0" borderId="1" xfId="0" applyNumberFormat="1" applyFont="1" applyFill="1" applyBorder="1" applyAlignment="1">
      <alignment horizontal="center" vertical="center"/>
    </xf>
    <xf numFmtId="0" fontId="36" fillId="0" borderId="0" xfId="0" applyFont="1" applyFill="1"/>
    <xf numFmtId="37" fontId="36" fillId="0" borderId="1" xfId="1" applyNumberFormat="1" applyFont="1" applyFill="1" applyBorder="1" applyAlignment="1">
      <alignment horizontal="right"/>
    </xf>
    <xf numFmtId="0" fontId="36" fillId="0" borderId="1" xfId="0" applyFont="1" applyFill="1" applyBorder="1" applyAlignment="1"/>
    <xf numFmtId="37" fontId="1" fillId="0" borderId="0" xfId="0" applyNumberFormat="1" applyFont="1" applyFill="1"/>
    <xf numFmtId="37" fontId="36" fillId="0" borderId="0" xfId="0" applyNumberFormat="1" applyFont="1" applyFill="1"/>
    <xf numFmtId="0" fontId="37" fillId="0" borderId="1" xfId="0" applyFont="1" applyFill="1" applyBorder="1" applyAlignment="1">
      <alignment horizontal="center" vertical="center"/>
    </xf>
    <xf numFmtId="0" fontId="15" fillId="0" borderId="0" xfId="0" applyFont="1" applyFill="1"/>
    <xf numFmtId="0" fontId="31" fillId="0" borderId="1" xfId="0" applyFont="1" applyFill="1" applyBorder="1" applyAlignment="1">
      <alignment horizontal="center" vertical="center"/>
    </xf>
    <xf numFmtId="0" fontId="34" fillId="0" borderId="1" xfId="0" applyFont="1" applyFill="1" applyBorder="1" applyAlignment="1">
      <alignment horizontal="center" vertical="center"/>
    </xf>
    <xf numFmtId="37" fontId="15" fillId="0" borderId="1" xfId="0" applyNumberFormat="1" applyFont="1" applyFill="1" applyBorder="1" applyAlignment="1"/>
    <xf numFmtId="0" fontId="4" fillId="0" borderId="0" xfId="0" applyFont="1" applyAlignment="1">
      <alignment horizontal="right"/>
    </xf>
    <xf numFmtId="0" fontId="4" fillId="0" borderId="0" xfId="0" applyFont="1" applyAlignment="1">
      <alignment horizontal="center" vertical="center" wrapText="1"/>
    </xf>
    <xf numFmtId="0" fontId="5" fillId="0" borderId="2" xfId="0" applyFont="1" applyBorder="1" applyAlignment="1">
      <alignment horizontal="right"/>
    </xf>
    <xf numFmtId="0" fontId="10" fillId="0" borderId="0" xfId="0" applyFont="1" applyAlignment="1">
      <alignment horizontal="center" vertical="center" wrapText="1"/>
    </xf>
    <xf numFmtId="0" fontId="6" fillId="0" borderId="1" xfId="5" applyFont="1" applyFill="1" applyBorder="1" applyAlignment="1">
      <alignment horizontal="center" vertical="center"/>
    </xf>
    <xf numFmtId="165" fontId="6" fillId="0" borderId="4" xfId="1" applyNumberFormat="1" applyFont="1" applyFill="1" applyBorder="1" applyAlignment="1">
      <alignment horizontal="center" vertical="center" wrapText="1"/>
    </xf>
    <xf numFmtId="165" fontId="6" fillId="0" borderId="8" xfId="1" applyNumberFormat="1" applyFont="1" applyFill="1" applyBorder="1" applyAlignment="1">
      <alignment horizontal="center" vertical="center" wrapText="1"/>
    </xf>
    <xf numFmtId="0" fontId="6" fillId="0" borderId="0" xfId="5" applyFont="1" applyAlignment="1">
      <alignment horizontal="right" vertical="center"/>
    </xf>
    <xf numFmtId="0" fontId="6" fillId="0" borderId="0" xfId="5" applyFont="1" applyFill="1" applyAlignment="1">
      <alignment horizontal="center" vertical="center" wrapText="1"/>
    </xf>
    <xf numFmtId="0" fontId="8" fillId="0" borderId="0" xfId="0" applyFont="1" applyFill="1" applyAlignment="1">
      <alignment horizontal="center" vertical="center" wrapText="1"/>
    </xf>
    <xf numFmtId="165" fontId="8" fillId="0" borderId="2" xfId="1" applyNumberFormat="1" applyFont="1" applyFill="1" applyBorder="1" applyAlignment="1">
      <alignment horizontal="center" vertical="center"/>
    </xf>
    <xf numFmtId="0" fontId="6" fillId="0" borderId="0" xfId="0" applyFont="1" applyFill="1" applyAlignment="1">
      <alignment horizontal="right" vertical="center"/>
    </xf>
    <xf numFmtId="0" fontId="6" fillId="0" borderId="0" xfId="7" applyFont="1" applyFill="1" applyBorder="1" applyAlignment="1">
      <alignment horizontal="center" vertical="center" wrapText="1"/>
    </xf>
    <xf numFmtId="0" fontId="8" fillId="0" borderId="2" xfId="8" applyFont="1" applyFill="1" applyBorder="1" applyAlignment="1">
      <alignment horizontal="right" wrapText="1"/>
    </xf>
    <xf numFmtId="0" fontId="8" fillId="0" borderId="0" xfId="7" applyFont="1" applyFill="1" applyBorder="1" applyAlignment="1">
      <alignment horizontal="center" vertical="center" wrapText="1"/>
    </xf>
    <xf numFmtId="0" fontId="7" fillId="3" borderId="3" xfId="0" applyFont="1" applyFill="1" applyBorder="1" applyAlignment="1">
      <alignment horizontal="center"/>
    </xf>
    <xf numFmtId="0" fontId="7"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0" xfId="0" applyFont="1" applyFill="1" applyAlignment="1">
      <alignment horizontal="center" wrapText="1"/>
    </xf>
    <xf numFmtId="0" fontId="6" fillId="3" borderId="0" xfId="0" applyFont="1" applyFill="1" applyAlignment="1">
      <alignment horizontal="center"/>
    </xf>
    <xf numFmtId="0" fontId="8" fillId="3" borderId="0" xfId="0" applyFont="1" applyFill="1" applyAlignment="1">
      <alignment horizontal="center"/>
    </xf>
    <xf numFmtId="0" fontId="8" fillId="3" borderId="2" xfId="0" applyFont="1" applyFill="1" applyBorder="1" applyAlignment="1">
      <alignment horizontal="right"/>
    </xf>
    <xf numFmtId="0" fontId="11" fillId="0" borderId="0" xfId="0" applyFont="1" applyAlignment="1">
      <alignment horizontal="right"/>
    </xf>
    <xf numFmtId="0" fontId="4" fillId="0" borderId="0" xfId="0" applyFont="1" applyAlignment="1">
      <alignment horizontal="center" wrapText="1"/>
    </xf>
    <xf numFmtId="0" fontId="4" fillId="0" borderId="0" xfId="0" applyFont="1" applyAlignment="1">
      <alignment horizontal="center"/>
    </xf>
    <xf numFmtId="0" fontId="5" fillId="0" borderId="0" xfId="0" applyFont="1" applyAlignment="1">
      <alignment horizontal="center"/>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27" fillId="0" borderId="0" xfId="2" applyFont="1" applyAlignment="1">
      <alignment horizontal="right"/>
    </xf>
    <xf numFmtId="0" fontId="8" fillId="0" borderId="0" xfId="5" applyFont="1" applyAlignment="1">
      <alignment horizontal="left" vertical="center" wrapText="1"/>
    </xf>
    <xf numFmtId="0" fontId="6" fillId="0" borderId="2" xfId="5" applyFont="1" applyBorder="1" applyAlignment="1">
      <alignment horizontal="center"/>
    </xf>
    <xf numFmtId="0" fontId="6" fillId="0" borderId="1" xfId="5" applyFont="1" applyBorder="1" applyAlignment="1">
      <alignment horizontal="center"/>
    </xf>
    <xf numFmtId="166" fontId="11" fillId="0" borderId="0" xfId="4" applyNumberFormat="1" applyFont="1" applyFill="1" applyAlignment="1">
      <alignment horizontal="left"/>
    </xf>
    <xf numFmtId="0" fontId="11" fillId="0" borderId="0" xfId="2" applyFont="1" applyAlignment="1">
      <alignment horizontal="center" wrapText="1"/>
    </xf>
    <xf numFmtId="0" fontId="19" fillId="0" borderId="0" xfId="2" applyFont="1" applyAlignment="1">
      <alignment horizontal="center" wrapText="1"/>
    </xf>
    <xf numFmtId="0" fontId="18" fillId="0" borderId="1" xfId="2" applyFont="1" applyBorder="1" applyAlignment="1">
      <alignment horizontal="center" vertical="center" wrapText="1"/>
    </xf>
    <xf numFmtId="166" fontId="17" fillId="0" borderId="6" xfId="4" applyNumberFormat="1" applyFont="1" applyFill="1" applyBorder="1" applyAlignment="1">
      <alignment horizontal="center" vertical="center" wrapText="1"/>
    </xf>
    <xf numFmtId="166" fontId="17" fillId="0" borderId="9" xfId="4" applyNumberFormat="1" applyFont="1" applyFill="1" applyBorder="1" applyAlignment="1">
      <alignment horizontal="center" vertical="center" wrapText="1"/>
    </xf>
    <xf numFmtId="166" fontId="17" fillId="0" borderId="7" xfId="4" applyNumberFormat="1" applyFont="1" applyFill="1" applyBorder="1" applyAlignment="1">
      <alignment horizontal="center" vertical="center" wrapText="1"/>
    </xf>
    <xf numFmtId="0" fontId="17" fillId="0" borderId="4" xfId="2" applyFont="1" applyBorder="1" applyAlignment="1">
      <alignment horizontal="center" vertical="center" wrapText="1"/>
    </xf>
    <xf numFmtId="0" fontId="17" fillId="0" borderId="8" xfId="2" applyFont="1" applyBorder="1" applyAlignment="1">
      <alignment horizontal="center" vertical="center" wrapText="1"/>
    </xf>
    <xf numFmtId="0" fontId="17" fillId="0" borderId="5" xfId="2" applyFont="1" applyBorder="1" applyAlignment="1">
      <alignment horizontal="center" vertical="center" wrapText="1"/>
    </xf>
    <xf numFmtId="0" fontId="8" fillId="0" borderId="2" xfId="2" applyFont="1" applyBorder="1" applyAlignment="1">
      <alignment horizontal="right"/>
    </xf>
    <xf numFmtId="0" fontId="11" fillId="0" borderId="0" xfId="2" applyFont="1" applyAlignment="1">
      <alignment horizontal="right"/>
    </xf>
    <xf numFmtId="0" fontId="4" fillId="0" borderId="1" xfId="0" applyFont="1" applyBorder="1" applyAlignment="1">
      <alignment horizontal="center" vertical="center" wrapText="1"/>
    </xf>
    <xf numFmtId="0" fontId="4" fillId="0" borderId="0" xfId="2" applyFont="1" applyAlignment="1">
      <alignment horizontal="right"/>
    </xf>
    <xf numFmtId="0" fontId="17" fillId="0" borderId="1" xfId="5" applyFont="1" applyBorder="1" applyAlignment="1">
      <alignment horizontal="center"/>
    </xf>
    <xf numFmtId="0" fontId="11" fillId="0" borderId="1"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2" fillId="0" borderId="1" xfId="0" applyFont="1" applyBorder="1" applyAlignment="1">
      <alignment horizontal="center" vertical="center" wrapText="1"/>
    </xf>
    <xf numFmtId="0" fontId="35" fillId="0" borderId="6" xfId="0" applyFont="1" applyFill="1" applyBorder="1" applyAlignment="1">
      <alignment horizontal="center" vertical="center"/>
    </xf>
    <xf numFmtId="0" fontId="35" fillId="0" borderId="7" xfId="0" applyFont="1" applyFill="1" applyBorder="1" applyAlignment="1">
      <alignment horizontal="center" vertical="center"/>
    </xf>
    <xf numFmtId="0" fontId="4" fillId="0" borderId="0" xfId="0" applyFont="1" applyFill="1" applyAlignment="1">
      <alignment horizontal="right"/>
    </xf>
    <xf numFmtId="0" fontId="4" fillId="0" borderId="0" xfId="0" applyFont="1" applyFill="1" applyAlignment="1">
      <alignment horizontal="center" wrapText="1"/>
    </xf>
    <xf numFmtId="0" fontId="5" fillId="0" borderId="0" xfId="0" applyFont="1" applyFill="1" applyAlignment="1">
      <alignment horizontal="center" wrapText="1"/>
    </xf>
    <xf numFmtId="0" fontId="5" fillId="0" borderId="2" xfId="0" applyFont="1" applyFill="1" applyBorder="1" applyAlignment="1">
      <alignment horizontal="right"/>
    </xf>
    <xf numFmtId="0" fontId="33" fillId="0" borderId="6" xfId="0" applyFont="1" applyFill="1" applyBorder="1" applyAlignment="1">
      <alignment horizontal="center" vertical="center" wrapText="1"/>
    </xf>
    <xf numFmtId="0" fontId="33" fillId="0" borderId="9" xfId="0" applyFont="1" applyFill="1" applyBorder="1" applyAlignment="1">
      <alignment horizontal="center" vertical="center" wrapText="1"/>
    </xf>
    <xf numFmtId="0" fontId="33" fillId="0" borderId="7" xfId="0" applyFont="1" applyFill="1" applyBorder="1" applyAlignment="1">
      <alignment horizontal="center" vertical="center" wrapText="1"/>
    </xf>
    <xf numFmtId="0" fontId="33" fillId="0" borderId="4" xfId="0" applyFont="1" applyFill="1" applyBorder="1" applyAlignment="1">
      <alignment horizontal="center" vertical="center" wrapText="1"/>
    </xf>
    <xf numFmtId="0" fontId="33" fillId="0" borderId="8" xfId="0" applyFont="1" applyFill="1" applyBorder="1" applyAlignment="1">
      <alignment horizontal="center" vertical="center" wrapText="1"/>
    </xf>
    <xf numFmtId="0" fontId="33" fillId="0" borderId="5" xfId="0" applyFont="1" applyFill="1" applyBorder="1" applyAlignment="1">
      <alignment horizontal="center" vertical="center" wrapText="1"/>
    </xf>
    <xf numFmtId="0" fontId="33" fillId="0" borderId="4" xfId="0" applyFont="1" applyFill="1" applyBorder="1" applyAlignment="1">
      <alignment horizontal="center" vertical="center"/>
    </xf>
    <xf numFmtId="0" fontId="33" fillId="0" borderId="8" xfId="0" applyFont="1" applyFill="1" applyBorder="1" applyAlignment="1">
      <alignment horizontal="center" vertical="center"/>
    </xf>
    <xf numFmtId="0" fontId="33" fillId="0" borderId="5" xfId="0" applyFont="1" applyFill="1" applyBorder="1" applyAlignment="1">
      <alignment horizontal="center" vertical="center"/>
    </xf>
  </cellXfs>
  <cellStyles count="10">
    <cellStyle name="Bình thường 2" xfId="9"/>
    <cellStyle name="Comma" xfId="1" builtinId="3"/>
    <cellStyle name="Comma 2" xfId="4"/>
    <cellStyle name="Comma 3" xfId="6"/>
    <cellStyle name="Kiểu 1" xfId="7"/>
    <cellStyle name="Normal" xfId="0" builtinId="0"/>
    <cellStyle name="Normal 2" xfId="3"/>
    <cellStyle name="Normal 3" xfId="2"/>
    <cellStyle name="Normal_Phan bo CTMT QG GNBV 2017" xfId="5"/>
    <cellStyle name="Normal_Sheet2 2" xfId="8"/>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view="pageBreakPreview" topLeftCell="A11" zoomScale="115" zoomScaleNormal="100" zoomScaleSheetLayoutView="115" workbookViewId="0">
      <selection activeCell="B13" sqref="B13"/>
    </sheetView>
  </sheetViews>
  <sheetFormatPr defaultColWidth="9.140625" defaultRowHeight="15" x14ac:dyDescent="0.25"/>
  <cols>
    <col min="1" max="1" width="9.140625" style="2"/>
    <col min="2" max="2" width="63.28515625" style="2" customWidth="1"/>
    <col min="3" max="3" width="11" style="2" customWidth="1"/>
    <col min="4" max="4" width="9.7109375" style="2" customWidth="1"/>
    <col min="5" max="5" width="9.42578125" style="2" customWidth="1"/>
    <col min="6" max="6" width="6.7109375" style="2" customWidth="1"/>
    <col min="7" max="8" width="0" style="2" hidden="1" customWidth="1"/>
    <col min="9" max="9" width="12.28515625" style="2" hidden="1" customWidth="1"/>
    <col min="10" max="10" width="17" style="2" hidden="1" customWidth="1"/>
    <col min="11" max="21" width="0" style="2" hidden="1" customWidth="1"/>
    <col min="22" max="16384" width="9.140625" style="2"/>
  </cols>
  <sheetData>
    <row r="1" spans="1:10" ht="18.75" hidden="1" x14ac:dyDescent="0.3">
      <c r="A1" s="227" t="s">
        <v>56</v>
      </c>
      <c r="B1" s="227"/>
      <c r="C1" s="227"/>
      <c r="D1" s="227"/>
      <c r="E1" s="227"/>
      <c r="F1" s="227"/>
    </row>
    <row r="2" spans="1:10" ht="63.75" customHeight="1" x14ac:dyDescent="0.25">
      <c r="A2" s="228" t="s">
        <v>77</v>
      </c>
      <c r="B2" s="228"/>
      <c r="C2" s="228"/>
      <c r="D2" s="228"/>
      <c r="E2" s="228"/>
      <c r="F2" s="228"/>
    </row>
    <row r="3" spans="1:10" ht="24.75" customHeight="1" x14ac:dyDescent="0.25">
      <c r="A3" s="230" t="s">
        <v>93</v>
      </c>
      <c r="B3" s="230"/>
      <c r="C3" s="230"/>
      <c r="D3" s="230"/>
      <c r="E3" s="230"/>
      <c r="F3" s="230"/>
    </row>
    <row r="4" spans="1:10" ht="18.75" x14ac:dyDescent="0.3">
      <c r="A4" s="229" t="s">
        <v>57</v>
      </c>
      <c r="B4" s="229"/>
      <c r="C4" s="229"/>
      <c r="D4" s="229"/>
      <c r="E4" s="229"/>
      <c r="F4" s="229"/>
    </row>
    <row r="5" spans="1:10" ht="41.25" customHeight="1" x14ac:dyDescent="0.25">
      <c r="A5" s="42" t="s">
        <v>0</v>
      </c>
      <c r="B5" s="42" t="s">
        <v>1</v>
      </c>
      <c r="C5" s="39" t="s">
        <v>75</v>
      </c>
      <c r="D5" s="36" t="s">
        <v>70</v>
      </c>
      <c r="E5" s="36" t="s">
        <v>94</v>
      </c>
      <c r="F5" s="36" t="s">
        <v>53</v>
      </c>
    </row>
    <row r="6" spans="1:10" s="9" customFormat="1" ht="22.5" customHeight="1" x14ac:dyDescent="0.2">
      <c r="A6" s="30">
        <v>1</v>
      </c>
      <c r="B6" s="6" t="s">
        <v>95</v>
      </c>
      <c r="C6" s="93">
        <f>C7+C8</f>
        <v>2645.95</v>
      </c>
      <c r="D6" s="93">
        <f t="shared" ref="D6:E6" si="0">D7+D8</f>
        <v>2704</v>
      </c>
      <c r="E6" s="93">
        <f t="shared" si="0"/>
        <v>69</v>
      </c>
      <c r="F6" s="6"/>
      <c r="J6" s="94"/>
    </row>
    <row r="7" spans="1:10" s="9" customFormat="1" ht="22.5" customHeight="1" x14ac:dyDescent="0.25">
      <c r="A7" s="30" t="s">
        <v>76</v>
      </c>
      <c r="B7" s="1" t="s">
        <v>14</v>
      </c>
      <c r="C7" s="41">
        <f>D7+E7</f>
        <v>1324</v>
      </c>
      <c r="D7" s="34">
        <f>'Biểu số 03 (Dự án 1)'!C10</f>
        <v>1324</v>
      </c>
      <c r="E7" s="34">
        <f>'Biểu số 03 (Dự án 1)'!C12</f>
        <v>0</v>
      </c>
      <c r="F7" s="6"/>
      <c r="J7" s="94"/>
    </row>
    <row r="8" spans="1:10" ht="36" customHeight="1" x14ac:dyDescent="0.25">
      <c r="A8" s="30" t="s">
        <v>76</v>
      </c>
      <c r="B8" s="31" t="s">
        <v>54</v>
      </c>
      <c r="C8" s="41">
        <f>C9</f>
        <v>1321.95</v>
      </c>
      <c r="D8" s="41">
        <f t="shared" ref="D8:E8" si="1">D9</f>
        <v>1380</v>
      </c>
      <c r="E8" s="41">
        <f t="shared" si="1"/>
        <v>69</v>
      </c>
      <c r="F8" s="1"/>
      <c r="J8" s="37">
        <f t="shared" ref="J8:J21" si="2">I8*5%</f>
        <v>0</v>
      </c>
    </row>
    <row r="9" spans="1:10" ht="36" customHeight="1" x14ac:dyDescent="0.25">
      <c r="A9" s="30" t="s">
        <v>96</v>
      </c>
      <c r="B9" s="31" t="s">
        <v>22</v>
      </c>
      <c r="C9" s="41">
        <f>C15</f>
        <v>1321.95</v>
      </c>
      <c r="D9" s="41">
        <v>1380</v>
      </c>
      <c r="E9" s="41">
        <v>69</v>
      </c>
      <c r="F9" s="1"/>
      <c r="J9" s="37"/>
    </row>
    <row r="10" spans="1:10" ht="24" customHeight="1" x14ac:dyDescent="0.25">
      <c r="A10" s="30">
        <v>2</v>
      </c>
      <c r="B10" s="95" t="s">
        <v>97</v>
      </c>
      <c r="C10" s="93">
        <f>C11</f>
        <v>3697</v>
      </c>
      <c r="D10" s="93">
        <f t="shared" ref="D10:E10" si="3">D11</f>
        <v>3521</v>
      </c>
      <c r="E10" s="93">
        <f t="shared" si="3"/>
        <v>176</v>
      </c>
      <c r="F10" s="1"/>
      <c r="J10" s="37"/>
    </row>
    <row r="11" spans="1:10" ht="36" customHeight="1" x14ac:dyDescent="0.25">
      <c r="A11" s="30" t="s">
        <v>76</v>
      </c>
      <c r="B11" s="31" t="s">
        <v>54</v>
      </c>
      <c r="C11" s="41">
        <f>D11+E11</f>
        <v>3697</v>
      </c>
      <c r="D11" s="41">
        <f t="shared" ref="D11" si="4">D12</f>
        <v>3521</v>
      </c>
      <c r="E11" s="41">
        <f t="shared" ref="E11" si="5">E12</f>
        <v>176</v>
      </c>
      <c r="F11" s="1"/>
      <c r="J11" s="37">
        <f t="shared" ref="J11" si="6">I11*5%</f>
        <v>0</v>
      </c>
    </row>
    <row r="12" spans="1:10" ht="45" customHeight="1" x14ac:dyDescent="0.25">
      <c r="A12" s="3" t="s">
        <v>96</v>
      </c>
      <c r="B12" s="31" t="s">
        <v>23</v>
      </c>
      <c r="C12" s="41">
        <f>D12+E12</f>
        <v>3697</v>
      </c>
      <c r="D12" s="49">
        <v>3521</v>
      </c>
      <c r="E12" s="49">
        <v>176</v>
      </c>
      <c r="F12" s="1"/>
      <c r="J12" s="37"/>
    </row>
    <row r="13" spans="1:10" ht="36" customHeight="1" x14ac:dyDescent="0.25">
      <c r="A13" s="30">
        <v>3</v>
      </c>
      <c r="B13" s="95"/>
      <c r="C13" s="93"/>
      <c r="D13" s="93"/>
      <c r="E13" s="93"/>
      <c r="F13" s="1"/>
      <c r="J13" s="37"/>
    </row>
    <row r="14" spans="1:10" ht="36" customHeight="1" x14ac:dyDescent="0.25">
      <c r="A14" s="30" t="s">
        <v>98</v>
      </c>
      <c r="B14" s="95" t="s">
        <v>80</v>
      </c>
      <c r="C14" s="93"/>
      <c r="D14" s="93"/>
      <c r="E14" s="93"/>
      <c r="F14" s="1"/>
      <c r="J14" s="37"/>
    </row>
    <row r="15" spans="1:10" ht="33" customHeight="1" x14ac:dyDescent="0.25">
      <c r="A15" s="3">
        <v>3</v>
      </c>
      <c r="B15" s="31" t="s">
        <v>49</v>
      </c>
      <c r="C15" s="41">
        <f t="shared" ref="C15:C20" si="7">D15+E15</f>
        <v>1321.95</v>
      </c>
      <c r="D15" s="34">
        <v>1259</v>
      </c>
      <c r="E15" s="34">
        <f t="shared" ref="E15:E20" si="8">D15*5%</f>
        <v>62.95</v>
      </c>
      <c r="F15" s="1"/>
      <c r="J15" s="37">
        <f t="shared" si="2"/>
        <v>0</v>
      </c>
    </row>
    <row r="16" spans="1:10" ht="21" customHeight="1" x14ac:dyDescent="0.25">
      <c r="A16" s="3">
        <v>4</v>
      </c>
      <c r="B16" s="1" t="s">
        <v>28</v>
      </c>
      <c r="C16" s="41">
        <f t="shared" si="7"/>
        <v>1623.3</v>
      </c>
      <c r="D16" s="34">
        <v>1546</v>
      </c>
      <c r="E16" s="34">
        <f t="shared" si="8"/>
        <v>77.300000000000011</v>
      </c>
      <c r="F16" s="1"/>
      <c r="J16" s="37">
        <f t="shared" si="2"/>
        <v>0</v>
      </c>
    </row>
    <row r="17" spans="1:10" ht="33.75" customHeight="1" x14ac:dyDescent="0.25">
      <c r="A17" s="3">
        <v>5</v>
      </c>
      <c r="B17" s="31" t="s">
        <v>31</v>
      </c>
      <c r="C17" s="41">
        <f t="shared" si="7"/>
        <v>257.25</v>
      </c>
      <c r="D17" s="34">
        <v>245</v>
      </c>
      <c r="E17" s="34">
        <f t="shared" si="8"/>
        <v>12.25</v>
      </c>
      <c r="F17" s="1"/>
      <c r="J17" s="37">
        <f t="shared" si="2"/>
        <v>0</v>
      </c>
    </row>
    <row r="18" spans="1:10" ht="30" x14ac:dyDescent="0.25">
      <c r="A18" s="3">
        <v>6</v>
      </c>
      <c r="B18" s="31" t="s">
        <v>32</v>
      </c>
      <c r="C18" s="41">
        <f t="shared" si="7"/>
        <v>823.2</v>
      </c>
      <c r="D18" s="34">
        <v>784</v>
      </c>
      <c r="E18" s="34">
        <f t="shared" si="8"/>
        <v>39.200000000000003</v>
      </c>
      <c r="F18" s="1"/>
      <c r="J18" s="37">
        <f t="shared" si="2"/>
        <v>0</v>
      </c>
    </row>
    <row r="19" spans="1:10" ht="30" x14ac:dyDescent="0.25">
      <c r="A19" s="3">
        <v>7</v>
      </c>
      <c r="B19" s="31" t="s">
        <v>34</v>
      </c>
      <c r="C19" s="41">
        <f>D19+E19</f>
        <v>7058.1</v>
      </c>
      <c r="D19" s="34">
        <v>6722</v>
      </c>
      <c r="E19" s="34">
        <f>D19*5%</f>
        <v>336.1</v>
      </c>
      <c r="F19" s="1"/>
      <c r="H19" s="50"/>
      <c r="J19" s="37">
        <f t="shared" si="2"/>
        <v>0</v>
      </c>
    </row>
    <row r="20" spans="1:10" ht="45" x14ac:dyDescent="0.25">
      <c r="A20" s="3">
        <v>8</v>
      </c>
      <c r="B20" s="31" t="s">
        <v>55</v>
      </c>
      <c r="C20" s="41">
        <f t="shared" si="7"/>
        <v>220.5</v>
      </c>
      <c r="D20" s="34">
        <v>210</v>
      </c>
      <c r="E20" s="34">
        <f t="shared" si="8"/>
        <v>10.5</v>
      </c>
      <c r="F20" s="1"/>
      <c r="J20" s="37">
        <f t="shared" si="2"/>
        <v>0</v>
      </c>
    </row>
    <row r="21" spans="1:10" x14ac:dyDescent="0.25">
      <c r="A21" s="1"/>
      <c r="B21" s="30" t="s">
        <v>2</v>
      </c>
      <c r="C21" s="35">
        <f>SUM(C6:C20)</f>
        <v>29009.15</v>
      </c>
      <c r="D21" s="35">
        <f>SUM(D6:D20)</f>
        <v>28117</v>
      </c>
      <c r="E21" s="35">
        <f>SUM(E6:E20)</f>
        <v>1273.3000000000002</v>
      </c>
      <c r="F21" s="1"/>
      <c r="G21" s="33"/>
      <c r="H21" s="32">
        <f>16991-D21</f>
        <v>-11126</v>
      </c>
      <c r="J21" s="37">
        <f t="shared" si="2"/>
        <v>0</v>
      </c>
    </row>
    <row r="22" spans="1:10" x14ac:dyDescent="0.25">
      <c r="G22" s="33"/>
    </row>
    <row r="23" spans="1:10" x14ac:dyDescent="0.25">
      <c r="E23" s="50"/>
    </row>
  </sheetData>
  <mergeCells count="4">
    <mergeCell ref="A1:F1"/>
    <mergeCell ref="A2:F2"/>
    <mergeCell ref="A4:F4"/>
    <mergeCell ref="A3:F3"/>
  </mergeCells>
  <pageMargins left="0.51181102362204722" right="0.39370078740157483" top="0.74803149606299213" bottom="0.74803149606299213" header="0.31496062992125984" footer="0.31496062992125984"/>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7"/>
  <sheetViews>
    <sheetView view="pageBreakPreview" topLeftCell="A4" zoomScaleNormal="100" zoomScaleSheetLayoutView="100" workbookViewId="0">
      <selection activeCell="B14" sqref="B14"/>
    </sheetView>
  </sheetViews>
  <sheetFormatPr defaultRowHeight="18.75" x14ac:dyDescent="0.25"/>
  <cols>
    <col min="1" max="1" width="6.140625" style="108" customWidth="1"/>
    <col min="2" max="2" width="98.42578125" style="108" customWidth="1"/>
    <col min="3" max="3" width="12.140625" style="114" customWidth="1"/>
    <col min="4" max="4" width="10.5703125" style="114" customWidth="1"/>
    <col min="5" max="5" width="12.28515625" style="114" customWidth="1"/>
    <col min="6" max="6" width="12.7109375" style="108" customWidth="1"/>
    <col min="7" max="231" width="9.140625" style="108"/>
    <col min="232" max="232" width="4.5703125" style="108" customWidth="1"/>
    <col min="233" max="233" width="19.42578125" style="108" customWidth="1"/>
    <col min="234" max="234" width="8" style="108" customWidth="1"/>
    <col min="235" max="241" width="6.7109375" style="108" customWidth="1"/>
    <col min="242" max="244" width="5.7109375" style="108" customWidth="1"/>
    <col min="245" max="245" width="8" style="108" customWidth="1"/>
    <col min="246" max="255" width="6.7109375" style="108" customWidth="1"/>
    <col min="256" max="487" width="9.140625" style="108"/>
    <col min="488" max="488" width="4.5703125" style="108" customWidth="1"/>
    <col min="489" max="489" width="19.42578125" style="108" customWidth="1"/>
    <col min="490" max="490" width="8" style="108" customWidth="1"/>
    <col min="491" max="497" width="6.7109375" style="108" customWidth="1"/>
    <col min="498" max="500" width="5.7109375" style="108" customWidth="1"/>
    <col min="501" max="501" width="8" style="108" customWidth="1"/>
    <col min="502" max="511" width="6.7109375" style="108" customWidth="1"/>
    <col min="512" max="743" width="9.140625" style="108"/>
    <col min="744" max="744" width="4.5703125" style="108" customWidth="1"/>
    <col min="745" max="745" width="19.42578125" style="108" customWidth="1"/>
    <col min="746" max="746" width="8" style="108" customWidth="1"/>
    <col min="747" max="753" width="6.7109375" style="108" customWidth="1"/>
    <col min="754" max="756" width="5.7109375" style="108" customWidth="1"/>
    <col min="757" max="757" width="8" style="108" customWidth="1"/>
    <col min="758" max="767" width="6.7109375" style="108" customWidth="1"/>
    <col min="768" max="999" width="9.140625" style="108"/>
    <col min="1000" max="1000" width="4.5703125" style="108" customWidth="1"/>
    <col min="1001" max="1001" width="19.42578125" style="108" customWidth="1"/>
    <col min="1002" max="1002" width="8" style="108" customWidth="1"/>
    <col min="1003" max="1009" width="6.7109375" style="108" customWidth="1"/>
    <col min="1010" max="1012" width="5.7109375" style="108" customWidth="1"/>
    <col min="1013" max="1013" width="8" style="108" customWidth="1"/>
    <col min="1014" max="1023" width="6.7109375" style="108" customWidth="1"/>
    <col min="1024" max="1255" width="9.140625" style="108"/>
    <col min="1256" max="1256" width="4.5703125" style="108" customWidth="1"/>
    <col min="1257" max="1257" width="19.42578125" style="108" customWidth="1"/>
    <col min="1258" max="1258" width="8" style="108" customWidth="1"/>
    <col min="1259" max="1265" width="6.7109375" style="108" customWidth="1"/>
    <col min="1266" max="1268" width="5.7109375" style="108" customWidth="1"/>
    <col min="1269" max="1269" width="8" style="108" customWidth="1"/>
    <col min="1270" max="1279" width="6.7109375" style="108" customWidth="1"/>
    <col min="1280" max="1511" width="9.140625" style="108"/>
    <col min="1512" max="1512" width="4.5703125" style="108" customWidth="1"/>
    <col min="1513" max="1513" width="19.42578125" style="108" customWidth="1"/>
    <col min="1514" max="1514" width="8" style="108" customWidth="1"/>
    <col min="1515" max="1521" width="6.7109375" style="108" customWidth="1"/>
    <col min="1522" max="1524" width="5.7109375" style="108" customWidth="1"/>
    <col min="1525" max="1525" width="8" style="108" customWidth="1"/>
    <col min="1526" max="1535" width="6.7109375" style="108" customWidth="1"/>
    <col min="1536" max="1767" width="9.140625" style="108"/>
    <col min="1768" max="1768" width="4.5703125" style="108" customWidth="1"/>
    <col min="1769" max="1769" width="19.42578125" style="108" customWidth="1"/>
    <col min="1770" max="1770" width="8" style="108" customWidth="1"/>
    <col min="1771" max="1777" width="6.7109375" style="108" customWidth="1"/>
    <col min="1778" max="1780" width="5.7109375" style="108" customWidth="1"/>
    <col min="1781" max="1781" width="8" style="108" customWidth="1"/>
    <col min="1782" max="1791" width="6.7109375" style="108" customWidth="1"/>
    <col min="1792" max="2023" width="9.140625" style="108"/>
    <col min="2024" max="2024" width="4.5703125" style="108" customWidth="1"/>
    <col min="2025" max="2025" width="19.42578125" style="108" customWidth="1"/>
    <col min="2026" max="2026" width="8" style="108" customWidth="1"/>
    <col min="2027" max="2033" width="6.7109375" style="108" customWidth="1"/>
    <col min="2034" max="2036" width="5.7109375" style="108" customWidth="1"/>
    <col min="2037" max="2037" width="8" style="108" customWidth="1"/>
    <col min="2038" max="2047" width="6.7109375" style="108" customWidth="1"/>
    <col min="2048" max="2279" width="9.140625" style="108"/>
    <col min="2280" max="2280" width="4.5703125" style="108" customWidth="1"/>
    <col min="2281" max="2281" width="19.42578125" style="108" customWidth="1"/>
    <col min="2282" max="2282" width="8" style="108" customWidth="1"/>
    <col min="2283" max="2289" width="6.7109375" style="108" customWidth="1"/>
    <col min="2290" max="2292" width="5.7109375" style="108" customWidth="1"/>
    <col min="2293" max="2293" width="8" style="108" customWidth="1"/>
    <col min="2294" max="2303" width="6.7109375" style="108" customWidth="1"/>
    <col min="2304" max="2535" width="9.140625" style="108"/>
    <col min="2536" max="2536" width="4.5703125" style="108" customWidth="1"/>
    <col min="2537" max="2537" width="19.42578125" style="108" customWidth="1"/>
    <col min="2538" max="2538" width="8" style="108" customWidth="1"/>
    <col min="2539" max="2545" width="6.7109375" style="108" customWidth="1"/>
    <col min="2546" max="2548" width="5.7109375" style="108" customWidth="1"/>
    <col min="2549" max="2549" width="8" style="108" customWidth="1"/>
    <col min="2550" max="2559" width="6.7109375" style="108" customWidth="1"/>
    <col min="2560" max="2791" width="9.140625" style="108"/>
    <col min="2792" max="2792" width="4.5703125" style="108" customWidth="1"/>
    <col min="2793" max="2793" width="19.42578125" style="108" customWidth="1"/>
    <col min="2794" max="2794" width="8" style="108" customWidth="1"/>
    <col min="2795" max="2801" width="6.7109375" style="108" customWidth="1"/>
    <col min="2802" max="2804" width="5.7109375" style="108" customWidth="1"/>
    <col min="2805" max="2805" width="8" style="108" customWidth="1"/>
    <col min="2806" max="2815" width="6.7109375" style="108" customWidth="1"/>
    <col min="2816" max="3047" width="9.140625" style="108"/>
    <col min="3048" max="3048" width="4.5703125" style="108" customWidth="1"/>
    <col min="3049" max="3049" width="19.42578125" style="108" customWidth="1"/>
    <col min="3050" max="3050" width="8" style="108" customWidth="1"/>
    <col min="3051" max="3057" width="6.7109375" style="108" customWidth="1"/>
    <col min="3058" max="3060" width="5.7109375" style="108" customWidth="1"/>
    <col min="3061" max="3061" width="8" style="108" customWidth="1"/>
    <col min="3062" max="3071" width="6.7109375" style="108" customWidth="1"/>
    <col min="3072" max="3303" width="9.140625" style="108"/>
    <col min="3304" max="3304" width="4.5703125" style="108" customWidth="1"/>
    <col min="3305" max="3305" width="19.42578125" style="108" customWidth="1"/>
    <col min="3306" max="3306" width="8" style="108" customWidth="1"/>
    <col min="3307" max="3313" width="6.7109375" style="108" customWidth="1"/>
    <col min="3314" max="3316" width="5.7109375" style="108" customWidth="1"/>
    <col min="3317" max="3317" width="8" style="108" customWidth="1"/>
    <col min="3318" max="3327" width="6.7109375" style="108" customWidth="1"/>
    <col min="3328" max="3559" width="9.140625" style="108"/>
    <col min="3560" max="3560" width="4.5703125" style="108" customWidth="1"/>
    <col min="3561" max="3561" width="19.42578125" style="108" customWidth="1"/>
    <col min="3562" max="3562" width="8" style="108" customWidth="1"/>
    <col min="3563" max="3569" width="6.7109375" style="108" customWidth="1"/>
    <col min="3570" max="3572" width="5.7109375" style="108" customWidth="1"/>
    <col min="3573" max="3573" width="8" style="108" customWidth="1"/>
    <col min="3574" max="3583" width="6.7109375" style="108" customWidth="1"/>
    <col min="3584" max="3815" width="9.140625" style="108"/>
    <col min="3816" max="3816" width="4.5703125" style="108" customWidth="1"/>
    <col min="3817" max="3817" width="19.42578125" style="108" customWidth="1"/>
    <col min="3818" max="3818" width="8" style="108" customWidth="1"/>
    <col min="3819" max="3825" width="6.7109375" style="108" customWidth="1"/>
    <col min="3826" max="3828" width="5.7109375" style="108" customWidth="1"/>
    <col min="3829" max="3829" width="8" style="108" customWidth="1"/>
    <col min="3830" max="3839" width="6.7109375" style="108" customWidth="1"/>
    <col min="3840" max="4071" width="9.140625" style="108"/>
    <col min="4072" max="4072" width="4.5703125" style="108" customWidth="1"/>
    <col min="4073" max="4073" width="19.42578125" style="108" customWidth="1"/>
    <col min="4074" max="4074" width="8" style="108" customWidth="1"/>
    <col min="4075" max="4081" width="6.7109375" style="108" customWidth="1"/>
    <col min="4082" max="4084" width="5.7109375" style="108" customWidth="1"/>
    <col min="4085" max="4085" width="8" style="108" customWidth="1"/>
    <col min="4086" max="4095" width="6.7109375" style="108" customWidth="1"/>
    <col min="4096" max="4327" width="9.140625" style="108"/>
    <col min="4328" max="4328" width="4.5703125" style="108" customWidth="1"/>
    <col min="4329" max="4329" width="19.42578125" style="108" customWidth="1"/>
    <col min="4330" max="4330" width="8" style="108" customWidth="1"/>
    <col min="4331" max="4337" width="6.7109375" style="108" customWidth="1"/>
    <col min="4338" max="4340" width="5.7109375" style="108" customWidth="1"/>
    <col min="4341" max="4341" width="8" style="108" customWidth="1"/>
    <col min="4342" max="4351" width="6.7109375" style="108" customWidth="1"/>
    <col min="4352" max="4583" width="9.140625" style="108"/>
    <col min="4584" max="4584" width="4.5703125" style="108" customWidth="1"/>
    <col min="4585" max="4585" width="19.42578125" style="108" customWidth="1"/>
    <col min="4586" max="4586" width="8" style="108" customWidth="1"/>
    <col min="4587" max="4593" width="6.7109375" style="108" customWidth="1"/>
    <col min="4594" max="4596" width="5.7109375" style="108" customWidth="1"/>
    <col min="4597" max="4597" width="8" style="108" customWidth="1"/>
    <col min="4598" max="4607" width="6.7109375" style="108" customWidth="1"/>
    <col min="4608" max="4839" width="9.140625" style="108"/>
    <col min="4840" max="4840" width="4.5703125" style="108" customWidth="1"/>
    <col min="4841" max="4841" width="19.42578125" style="108" customWidth="1"/>
    <col min="4842" max="4842" width="8" style="108" customWidth="1"/>
    <col min="4843" max="4849" width="6.7109375" style="108" customWidth="1"/>
    <col min="4850" max="4852" width="5.7109375" style="108" customWidth="1"/>
    <col min="4853" max="4853" width="8" style="108" customWidth="1"/>
    <col min="4854" max="4863" width="6.7109375" style="108" customWidth="1"/>
    <col min="4864" max="5095" width="9.140625" style="108"/>
    <col min="5096" max="5096" width="4.5703125" style="108" customWidth="1"/>
    <col min="5097" max="5097" width="19.42578125" style="108" customWidth="1"/>
    <col min="5098" max="5098" width="8" style="108" customWidth="1"/>
    <col min="5099" max="5105" width="6.7109375" style="108" customWidth="1"/>
    <col min="5106" max="5108" width="5.7109375" style="108" customWidth="1"/>
    <col min="5109" max="5109" width="8" style="108" customWidth="1"/>
    <col min="5110" max="5119" width="6.7109375" style="108" customWidth="1"/>
    <col min="5120" max="5351" width="9.140625" style="108"/>
    <col min="5352" max="5352" width="4.5703125" style="108" customWidth="1"/>
    <col min="5353" max="5353" width="19.42578125" style="108" customWidth="1"/>
    <col min="5354" max="5354" width="8" style="108" customWidth="1"/>
    <col min="5355" max="5361" width="6.7109375" style="108" customWidth="1"/>
    <col min="5362" max="5364" width="5.7109375" style="108" customWidth="1"/>
    <col min="5365" max="5365" width="8" style="108" customWidth="1"/>
    <col min="5366" max="5375" width="6.7109375" style="108" customWidth="1"/>
    <col min="5376" max="5607" width="9.140625" style="108"/>
    <col min="5608" max="5608" width="4.5703125" style="108" customWidth="1"/>
    <col min="5609" max="5609" width="19.42578125" style="108" customWidth="1"/>
    <col min="5610" max="5610" width="8" style="108" customWidth="1"/>
    <col min="5611" max="5617" width="6.7109375" style="108" customWidth="1"/>
    <col min="5618" max="5620" width="5.7109375" style="108" customWidth="1"/>
    <col min="5621" max="5621" width="8" style="108" customWidth="1"/>
    <col min="5622" max="5631" width="6.7109375" style="108" customWidth="1"/>
    <col min="5632" max="5863" width="9.140625" style="108"/>
    <col min="5864" max="5864" width="4.5703125" style="108" customWidth="1"/>
    <col min="5865" max="5865" width="19.42578125" style="108" customWidth="1"/>
    <col min="5866" max="5866" width="8" style="108" customWidth="1"/>
    <col min="5867" max="5873" width="6.7109375" style="108" customWidth="1"/>
    <col min="5874" max="5876" width="5.7109375" style="108" customWidth="1"/>
    <col min="5877" max="5877" width="8" style="108" customWidth="1"/>
    <col min="5878" max="5887" width="6.7109375" style="108" customWidth="1"/>
    <col min="5888" max="6119" width="9.140625" style="108"/>
    <col min="6120" max="6120" width="4.5703125" style="108" customWidth="1"/>
    <col min="6121" max="6121" width="19.42578125" style="108" customWidth="1"/>
    <col min="6122" max="6122" width="8" style="108" customWidth="1"/>
    <col min="6123" max="6129" width="6.7109375" style="108" customWidth="1"/>
    <col min="6130" max="6132" width="5.7109375" style="108" customWidth="1"/>
    <col min="6133" max="6133" width="8" style="108" customWidth="1"/>
    <col min="6134" max="6143" width="6.7109375" style="108" customWidth="1"/>
    <col min="6144" max="6375" width="9.140625" style="108"/>
    <col min="6376" max="6376" width="4.5703125" style="108" customWidth="1"/>
    <col min="6377" max="6377" width="19.42578125" style="108" customWidth="1"/>
    <col min="6378" max="6378" width="8" style="108" customWidth="1"/>
    <col min="6379" max="6385" width="6.7109375" style="108" customWidth="1"/>
    <col min="6386" max="6388" width="5.7109375" style="108" customWidth="1"/>
    <col min="6389" max="6389" width="8" style="108" customWidth="1"/>
    <col min="6390" max="6399" width="6.7109375" style="108" customWidth="1"/>
    <col min="6400" max="6631" width="9.140625" style="108"/>
    <col min="6632" max="6632" width="4.5703125" style="108" customWidth="1"/>
    <col min="6633" max="6633" width="19.42578125" style="108" customWidth="1"/>
    <col min="6634" max="6634" width="8" style="108" customWidth="1"/>
    <col min="6635" max="6641" width="6.7109375" style="108" customWidth="1"/>
    <col min="6642" max="6644" width="5.7109375" style="108" customWidth="1"/>
    <col min="6645" max="6645" width="8" style="108" customWidth="1"/>
    <col min="6646" max="6655" width="6.7109375" style="108" customWidth="1"/>
    <col min="6656" max="6887" width="9.140625" style="108"/>
    <col min="6888" max="6888" width="4.5703125" style="108" customWidth="1"/>
    <col min="6889" max="6889" width="19.42578125" style="108" customWidth="1"/>
    <col min="6890" max="6890" width="8" style="108" customWidth="1"/>
    <col min="6891" max="6897" width="6.7109375" style="108" customWidth="1"/>
    <col min="6898" max="6900" width="5.7109375" style="108" customWidth="1"/>
    <col min="6901" max="6901" width="8" style="108" customWidth="1"/>
    <col min="6902" max="6911" width="6.7109375" style="108" customWidth="1"/>
    <col min="6912" max="7143" width="9.140625" style="108"/>
    <col min="7144" max="7144" width="4.5703125" style="108" customWidth="1"/>
    <col min="7145" max="7145" width="19.42578125" style="108" customWidth="1"/>
    <col min="7146" max="7146" width="8" style="108" customWidth="1"/>
    <col min="7147" max="7153" width="6.7109375" style="108" customWidth="1"/>
    <col min="7154" max="7156" width="5.7109375" style="108" customWidth="1"/>
    <col min="7157" max="7157" width="8" style="108" customWidth="1"/>
    <col min="7158" max="7167" width="6.7109375" style="108" customWidth="1"/>
    <col min="7168" max="7399" width="9.140625" style="108"/>
    <col min="7400" max="7400" width="4.5703125" style="108" customWidth="1"/>
    <col min="7401" max="7401" width="19.42578125" style="108" customWidth="1"/>
    <col min="7402" max="7402" width="8" style="108" customWidth="1"/>
    <col min="7403" max="7409" width="6.7109375" style="108" customWidth="1"/>
    <col min="7410" max="7412" width="5.7109375" style="108" customWidth="1"/>
    <col min="7413" max="7413" width="8" style="108" customWidth="1"/>
    <col min="7414" max="7423" width="6.7109375" style="108" customWidth="1"/>
    <col min="7424" max="7655" width="9.140625" style="108"/>
    <col min="7656" max="7656" width="4.5703125" style="108" customWidth="1"/>
    <col min="7657" max="7657" width="19.42578125" style="108" customWidth="1"/>
    <col min="7658" max="7658" width="8" style="108" customWidth="1"/>
    <col min="7659" max="7665" width="6.7109375" style="108" customWidth="1"/>
    <col min="7666" max="7668" width="5.7109375" style="108" customWidth="1"/>
    <col min="7669" max="7669" width="8" style="108" customWidth="1"/>
    <col min="7670" max="7679" width="6.7109375" style="108" customWidth="1"/>
    <col min="7680" max="7911" width="9.140625" style="108"/>
    <col min="7912" max="7912" width="4.5703125" style="108" customWidth="1"/>
    <col min="7913" max="7913" width="19.42578125" style="108" customWidth="1"/>
    <col min="7914" max="7914" width="8" style="108" customWidth="1"/>
    <col min="7915" max="7921" width="6.7109375" style="108" customWidth="1"/>
    <col min="7922" max="7924" width="5.7109375" style="108" customWidth="1"/>
    <col min="7925" max="7925" width="8" style="108" customWidth="1"/>
    <col min="7926" max="7935" width="6.7109375" style="108" customWidth="1"/>
    <col min="7936" max="8167" width="9.140625" style="108"/>
    <col min="8168" max="8168" width="4.5703125" style="108" customWidth="1"/>
    <col min="8169" max="8169" width="19.42578125" style="108" customWidth="1"/>
    <col min="8170" max="8170" width="8" style="108" customWidth="1"/>
    <col min="8171" max="8177" width="6.7109375" style="108" customWidth="1"/>
    <col min="8178" max="8180" width="5.7109375" style="108" customWidth="1"/>
    <col min="8181" max="8181" width="8" style="108" customWidth="1"/>
    <col min="8182" max="8191" width="6.7109375" style="108" customWidth="1"/>
    <col min="8192" max="8423" width="9.140625" style="108"/>
    <col min="8424" max="8424" width="4.5703125" style="108" customWidth="1"/>
    <col min="8425" max="8425" width="19.42578125" style="108" customWidth="1"/>
    <col min="8426" max="8426" width="8" style="108" customWidth="1"/>
    <col min="8427" max="8433" width="6.7109375" style="108" customWidth="1"/>
    <col min="8434" max="8436" width="5.7109375" style="108" customWidth="1"/>
    <col min="8437" max="8437" width="8" style="108" customWidth="1"/>
    <col min="8438" max="8447" width="6.7109375" style="108" customWidth="1"/>
    <col min="8448" max="8679" width="9.140625" style="108"/>
    <col min="8680" max="8680" width="4.5703125" style="108" customWidth="1"/>
    <col min="8681" max="8681" width="19.42578125" style="108" customWidth="1"/>
    <col min="8682" max="8682" width="8" style="108" customWidth="1"/>
    <col min="8683" max="8689" width="6.7109375" style="108" customWidth="1"/>
    <col min="8690" max="8692" width="5.7109375" style="108" customWidth="1"/>
    <col min="8693" max="8693" width="8" style="108" customWidth="1"/>
    <col min="8694" max="8703" width="6.7109375" style="108" customWidth="1"/>
    <col min="8704" max="8935" width="9.140625" style="108"/>
    <col min="8936" max="8936" width="4.5703125" style="108" customWidth="1"/>
    <col min="8937" max="8937" width="19.42578125" style="108" customWidth="1"/>
    <col min="8938" max="8938" width="8" style="108" customWidth="1"/>
    <col min="8939" max="8945" width="6.7109375" style="108" customWidth="1"/>
    <col min="8946" max="8948" width="5.7109375" style="108" customWidth="1"/>
    <col min="8949" max="8949" width="8" style="108" customWidth="1"/>
    <col min="8950" max="8959" width="6.7109375" style="108" customWidth="1"/>
    <col min="8960" max="9191" width="9.140625" style="108"/>
    <col min="9192" max="9192" width="4.5703125" style="108" customWidth="1"/>
    <col min="9193" max="9193" width="19.42578125" style="108" customWidth="1"/>
    <col min="9194" max="9194" width="8" style="108" customWidth="1"/>
    <col min="9195" max="9201" width="6.7109375" style="108" customWidth="1"/>
    <col min="9202" max="9204" width="5.7109375" style="108" customWidth="1"/>
    <col min="9205" max="9205" width="8" style="108" customWidth="1"/>
    <col min="9206" max="9215" width="6.7109375" style="108" customWidth="1"/>
    <col min="9216" max="9447" width="9.140625" style="108"/>
    <col min="9448" max="9448" width="4.5703125" style="108" customWidth="1"/>
    <col min="9449" max="9449" width="19.42578125" style="108" customWidth="1"/>
    <col min="9450" max="9450" width="8" style="108" customWidth="1"/>
    <col min="9451" max="9457" width="6.7109375" style="108" customWidth="1"/>
    <col min="9458" max="9460" width="5.7109375" style="108" customWidth="1"/>
    <col min="9461" max="9461" width="8" style="108" customWidth="1"/>
    <col min="9462" max="9471" width="6.7109375" style="108" customWidth="1"/>
    <col min="9472" max="9703" width="9.140625" style="108"/>
    <col min="9704" max="9704" width="4.5703125" style="108" customWidth="1"/>
    <col min="9705" max="9705" width="19.42578125" style="108" customWidth="1"/>
    <col min="9706" max="9706" width="8" style="108" customWidth="1"/>
    <col min="9707" max="9713" width="6.7109375" style="108" customWidth="1"/>
    <col min="9714" max="9716" width="5.7109375" style="108" customWidth="1"/>
    <col min="9717" max="9717" width="8" style="108" customWidth="1"/>
    <col min="9718" max="9727" width="6.7109375" style="108" customWidth="1"/>
    <col min="9728" max="9959" width="9.140625" style="108"/>
    <col min="9960" max="9960" width="4.5703125" style="108" customWidth="1"/>
    <col min="9961" max="9961" width="19.42578125" style="108" customWidth="1"/>
    <col min="9962" max="9962" width="8" style="108" customWidth="1"/>
    <col min="9963" max="9969" width="6.7109375" style="108" customWidth="1"/>
    <col min="9970" max="9972" width="5.7109375" style="108" customWidth="1"/>
    <col min="9973" max="9973" width="8" style="108" customWidth="1"/>
    <col min="9974" max="9983" width="6.7109375" style="108" customWidth="1"/>
    <col min="9984" max="10215" width="9.140625" style="108"/>
    <col min="10216" max="10216" width="4.5703125" style="108" customWidth="1"/>
    <col min="10217" max="10217" width="19.42578125" style="108" customWidth="1"/>
    <col min="10218" max="10218" width="8" style="108" customWidth="1"/>
    <col min="10219" max="10225" width="6.7109375" style="108" customWidth="1"/>
    <col min="10226" max="10228" width="5.7109375" style="108" customWidth="1"/>
    <col min="10229" max="10229" width="8" style="108" customWidth="1"/>
    <col min="10230" max="10239" width="6.7109375" style="108" customWidth="1"/>
    <col min="10240" max="10471" width="9.140625" style="108"/>
    <col min="10472" max="10472" width="4.5703125" style="108" customWidth="1"/>
    <col min="10473" max="10473" width="19.42578125" style="108" customWidth="1"/>
    <col min="10474" max="10474" width="8" style="108" customWidth="1"/>
    <col min="10475" max="10481" width="6.7109375" style="108" customWidth="1"/>
    <col min="10482" max="10484" width="5.7109375" style="108" customWidth="1"/>
    <col min="10485" max="10485" width="8" style="108" customWidth="1"/>
    <col min="10486" max="10495" width="6.7109375" style="108" customWidth="1"/>
    <col min="10496" max="10727" width="9.140625" style="108"/>
    <col min="10728" max="10728" width="4.5703125" style="108" customWidth="1"/>
    <col min="10729" max="10729" width="19.42578125" style="108" customWidth="1"/>
    <col min="10730" max="10730" width="8" style="108" customWidth="1"/>
    <col min="10731" max="10737" width="6.7109375" style="108" customWidth="1"/>
    <col min="10738" max="10740" width="5.7109375" style="108" customWidth="1"/>
    <col min="10741" max="10741" width="8" style="108" customWidth="1"/>
    <col min="10742" max="10751" width="6.7109375" style="108" customWidth="1"/>
    <col min="10752" max="10983" width="9.140625" style="108"/>
    <col min="10984" max="10984" width="4.5703125" style="108" customWidth="1"/>
    <col min="10985" max="10985" width="19.42578125" style="108" customWidth="1"/>
    <col min="10986" max="10986" width="8" style="108" customWidth="1"/>
    <col min="10987" max="10993" width="6.7109375" style="108" customWidth="1"/>
    <col min="10994" max="10996" width="5.7109375" style="108" customWidth="1"/>
    <col min="10997" max="10997" width="8" style="108" customWidth="1"/>
    <col min="10998" max="11007" width="6.7109375" style="108" customWidth="1"/>
    <col min="11008" max="11239" width="9.140625" style="108"/>
    <col min="11240" max="11240" width="4.5703125" style="108" customWidth="1"/>
    <col min="11241" max="11241" width="19.42578125" style="108" customWidth="1"/>
    <col min="11242" max="11242" width="8" style="108" customWidth="1"/>
    <col min="11243" max="11249" width="6.7109375" style="108" customWidth="1"/>
    <col min="11250" max="11252" width="5.7109375" style="108" customWidth="1"/>
    <col min="11253" max="11253" width="8" style="108" customWidth="1"/>
    <col min="11254" max="11263" width="6.7109375" style="108" customWidth="1"/>
    <col min="11264" max="11495" width="9.140625" style="108"/>
    <col min="11496" max="11496" width="4.5703125" style="108" customWidth="1"/>
    <col min="11497" max="11497" width="19.42578125" style="108" customWidth="1"/>
    <col min="11498" max="11498" width="8" style="108" customWidth="1"/>
    <col min="11499" max="11505" width="6.7109375" style="108" customWidth="1"/>
    <col min="11506" max="11508" width="5.7109375" style="108" customWidth="1"/>
    <col min="11509" max="11509" width="8" style="108" customWidth="1"/>
    <col min="11510" max="11519" width="6.7109375" style="108" customWidth="1"/>
    <col min="11520" max="11751" width="9.140625" style="108"/>
    <col min="11752" max="11752" width="4.5703125" style="108" customWidth="1"/>
    <col min="11753" max="11753" width="19.42578125" style="108" customWidth="1"/>
    <col min="11754" max="11754" width="8" style="108" customWidth="1"/>
    <col min="11755" max="11761" width="6.7109375" style="108" customWidth="1"/>
    <col min="11762" max="11764" width="5.7109375" style="108" customWidth="1"/>
    <col min="11765" max="11765" width="8" style="108" customWidth="1"/>
    <col min="11766" max="11775" width="6.7109375" style="108" customWidth="1"/>
    <col min="11776" max="12007" width="9.140625" style="108"/>
    <col min="12008" max="12008" width="4.5703125" style="108" customWidth="1"/>
    <col min="12009" max="12009" width="19.42578125" style="108" customWidth="1"/>
    <col min="12010" max="12010" width="8" style="108" customWidth="1"/>
    <col min="12011" max="12017" width="6.7109375" style="108" customWidth="1"/>
    <col min="12018" max="12020" width="5.7109375" style="108" customWidth="1"/>
    <col min="12021" max="12021" width="8" style="108" customWidth="1"/>
    <col min="12022" max="12031" width="6.7109375" style="108" customWidth="1"/>
    <col min="12032" max="12263" width="9.140625" style="108"/>
    <col min="12264" max="12264" width="4.5703125" style="108" customWidth="1"/>
    <col min="12265" max="12265" width="19.42578125" style="108" customWidth="1"/>
    <col min="12266" max="12266" width="8" style="108" customWidth="1"/>
    <col min="12267" max="12273" width="6.7109375" style="108" customWidth="1"/>
    <col min="12274" max="12276" width="5.7109375" style="108" customWidth="1"/>
    <col min="12277" max="12277" width="8" style="108" customWidth="1"/>
    <col min="12278" max="12287" width="6.7109375" style="108" customWidth="1"/>
    <col min="12288" max="12519" width="9.140625" style="108"/>
    <col min="12520" max="12520" width="4.5703125" style="108" customWidth="1"/>
    <col min="12521" max="12521" width="19.42578125" style="108" customWidth="1"/>
    <col min="12522" max="12522" width="8" style="108" customWidth="1"/>
    <col min="12523" max="12529" width="6.7109375" style="108" customWidth="1"/>
    <col min="12530" max="12532" width="5.7109375" style="108" customWidth="1"/>
    <col min="12533" max="12533" width="8" style="108" customWidth="1"/>
    <col min="12534" max="12543" width="6.7109375" style="108" customWidth="1"/>
    <col min="12544" max="12775" width="9.140625" style="108"/>
    <col min="12776" max="12776" width="4.5703125" style="108" customWidth="1"/>
    <col min="12777" max="12777" width="19.42578125" style="108" customWidth="1"/>
    <col min="12778" max="12778" width="8" style="108" customWidth="1"/>
    <col min="12779" max="12785" width="6.7109375" style="108" customWidth="1"/>
    <col min="12786" max="12788" width="5.7109375" style="108" customWidth="1"/>
    <col min="12789" max="12789" width="8" style="108" customWidth="1"/>
    <col min="12790" max="12799" width="6.7109375" style="108" customWidth="1"/>
    <col min="12800" max="13031" width="9.140625" style="108"/>
    <col min="13032" max="13032" width="4.5703125" style="108" customWidth="1"/>
    <col min="13033" max="13033" width="19.42578125" style="108" customWidth="1"/>
    <col min="13034" max="13034" width="8" style="108" customWidth="1"/>
    <col min="13035" max="13041" width="6.7109375" style="108" customWidth="1"/>
    <col min="13042" max="13044" width="5.7109375" style="108" customWidth="1"/>
    <col min="13045" max="13045" width="8" style="108" customWidth="1"/>
    <col min="13046" max="13055" width="6.7109375" style="108" customWidth="1"/>
    <col min="13056" max="13287" width="9.140625" style="108"/>
    <col min="13288" max="13288" width="4.5703125" style="108" customWidth="1"/>
    <col min="13289" max="13289" width="19.42578125" style="108" customWidth="1"/>
    <col min="13290" max="13290" width="8" style="108" customWidth="1"/>
    <col min="13291" max="13297" width="6.7109375" style="108" customWidth="1"/>
    <col min="13298" max="13300" width="5.7109375" style="108" customWidth="1"/>
    <col min="13301" max="13301" width="8" style="108" customWidth="1"/>
    <col min="13302" max="13311" width="6.7109375" style="108" customWidth="1"/>
    <col min="13312" max="13543" width="9.140625" style="108"/>
    <col min="13544" max="13544" width="4.5703125" style="108" customWidth="1"/>
    <col min="13545" max="13545" width="19.42578125" style="108" customWidth="1"/>
    <col min="13546" max="13546" width="8" style="108" customWidth="1"/>
    <col min="13547" max="13553" width="6.7109375" style="108" customWidth="1"/>
    <col min="13554" max="13556" width="5.7109375" style="108" customWidth="1"/>
    <col min="13557" max="13557" width="8" style="108" customWidth="1"/>
    <col min="13558" max="13567" width="6.7109375" style="108" customWidth="1"/>
    <col min="13568" max="13799" width="9.140625" style="108"/>
    <col min="13800" max="13800" width="4.5703125" style="108" customWidth="1"/>
    <col min="13801" max="13801" width="19.42578125" style="108" customWidth="1"/>
    <col min="13802" max="13802" width="8" style="108" customWidth="1"/>
    <col min="13803" max="13809" width="6.7109375" style="108" customWidth="1"/>
    <col min="13810" max="13812" width="5.7109375" style="108" customWidth="1"/>
    <col min="13813" max="13813" width="8" style="108" customWidth="1"/>
    <col min="13814" max="13823" width="6.7109375" style="108" customWidth="1"/>
    <col min="13824" max="14055" width="9.140625" style="108"/>
    <col min="14056" max="14056" width="4.5703125" style="108" customWidth="1"/>
    <col min="14057" max="14057" width="19.42578125" style="108" customWidth="1"/>
    <col min="14058" max="14058" width="8" style="108" customWidth="1"/>
    <col min="14059" max="14065" width="6.7109375" style="108" customWidth="1"/>
    <col min="14066" max="14068" width="5.7109375" style="108" customWidth="1"/>
    <col min="14069" max="14069" width="8" style="108" customWidth="1"/>
    <col min="14070" max="14079" width="6.7109375" style="108" customWidth="1"/>
    <col min="14080" max="14311" width="9.140625" style="108"/>
    <col min="14312" max="14312" width="4.5703125" style="108" customWidth="1"/>
    <col min="14313" max="14313" width="19.42578125" style="108" customWidth="1"/>
    <col min="14314" max="14314" width="8" style="108" customWidth="1"/>
    <col min="14315" max="14321" width="6.7109375" style="108" customWidth="1"/>
    <col min="14322" max="14324" width="5.7109375" style="108" customWidth="1"/>
    <col min="14325" max="14325" width="8" style="108" customWidth="1"/>
    <col min="14326" max="14335" width="6.7109375" style="108" customWidth="1"/>
    <col min="14336" max="14567" width="9.140625" style="108"/>
    <col min="14568" max="14568" width="4.5703125" style="108" customWidth="1"/>
    <col min="14569" max="14569" width="19.42578125" style="108" customWidth="1"/>
    <col min="14570" max="14570" width="8" style="108" customWidth="1"/>
    <col min="14571" max="14577" width="6.7109375" style="108" customWidth="1"/>
    <col min="14578" max="14580" width="5.7109375" style="108" customWidth="1"/>
    <col min="14581" max="14581" width="8" style="108" customWidth="1"/>
    <col min="14582" max="14591" width="6.7109375" style="108" customWidth="1"/>
    <col min="14592" max="14823" width="9.140625" style="108"/>
    <col min="14824" max="14824" width="4.5703125" style="108" customWidth="1"/>
    <col min="14825" max="14825" width="19.42578125" style="108" customWidth="1"/>
    <col min="14826" max="14826" width="8" style="108" customWidth="1"/>
    <col min="14827" max="14833" width="6.7109375" style="108" customWidth="1"/>
    <col min="14834" max="14836" width="5.7109375" style="108" customWidth="1"/>
    <col min="14837" max="14837" width="8" style="108" customWidth="1"/>
    <col min="14838" max="14847" width="6.7109375" style="108" customWidth="1"/>
    <col min="14848" max="15079" width="9.140625" style="108"/>
    <col min="15080" max="15080" width="4.5703125" style="108" customWidth="1"/>
    <col min="15081" max="15081" width="19.42578125" style="108" customWidth="1"/>
    <col min="15082" max="15082" width="8" style="108" customWidth="1"/>
    <col min="15083" max="15089" width="6.7109375" style="108" customWidth="1"/>
    <col min="15090" max="15092" width="5.7109375" style="108" customWidth="1"/>
    <col min="15093" max="15093" width="8" style="108" customWidth="1"/>
    <col min="15094" max="15103" width="6.7109375" style="108" customWidth="1"/>
    <col min="15104" max="15335" width="9.140625" style="108"/>
    <col min="15336" max="15336" width="4.5703125" style="108" customWidth="1"/>
    <col min="15337" max="15337" width="19.42578125" style="108" customWidth="1"/>
    <col min="15338" max="15338" width="8" style="108" customWidth="1"/>
    <col min="15339" max="15345" width="6.7109375" style="108" customWidth="1"/>
    <col min="15346" max="15348" width="5.7109375" style="108" customWidth="1"/>
    <col min="15349" max="15349" width="8" style="108" customWidth="1"/>
    <col min="15350" max="15359" width="6.7109375" style="108" customWidth="1"/>
    <col min="15360" max="15591" width="9.140625" style="108"/>
    <col min="15592" max="15592" width="4.5703125" style="108" customWidth="1"/>
    <col min="15593" max="15593" width="19.42578125" style="108" customWidth="1"/>
    <col min="15594" max="15594" width="8" style="108" customWidth="1"/>
    <col min="15595" max="15601" width="6.7109375" style="108" customWidth="1"/>
    <col min="15602" max="15604" width="5.7109375" style="108" customWidth="1"/>
    <col min="15605" max="15605" width="8" style="108" customWidth="1"/>
    <col min="15606" max="15615" width="6.7109375" style="108" customWidth="1"/>
    <col min="15616" max="15847" width="9.140625" style="108"/>
    <col min="15848" max="15848" width="4.5703125" style="108" customWidth="1"/>
    <col min="15849" max="15849" width="19.42578125" style="108" customWidth="1"/>
    <col min="15850" max="15850" width="8" style="108" customWidth="1"/>
    <col min="15851" max="15857" width="6.7109375" style="108" customWidth="1"/>
    <col min="15858" max="15860" width="5.7109375" style="108" customWidth="1"/>
    <col min="15861" max="15861" width="8" style="108" customWidth="1"/>
    <col min="15862" max="15871" width="6.7109375" style="108" customWidth="1"/>
    <col min="15872" max="16103" width="9.140625" style="108"/>
    <col min="16104" max="16104" width="4.5703125" style="108" customWidth="1"/>
    <col min="16105" max="16105" width="19.42578125" style="108" customWidth="1"/>
    <col min="16106" max="16106" width="8" style="108" customWidth="1"/>
    <col min="16107" max="16113" width="6.7109375" style="108" customWidth="1"/>
    <col min="16114" max="16116" width="5.7109375" style="108" customWidth="1"/>
    <col min="16117" max="16117" width="8" style="108" customWidth="1"/>
    <col min="16118" max="16127" width="6.7109375" style="108" customWidth="1"/>
    <col min="16128" max="16362" width="9.140625" style="108"/>
    <col min="16363" max="16365" width="9.140625" style="108" customWidth="1"/>
    <col min="16366" max="16384" width="9.140625" style="108"/>
  </cols>
  <sheetData>
    <row r="1" spans="1:7" s="113" customFormat="1" ht="18.75" customHeight="1" x14ac:dyDescent="0.25">
      <c r="A1" s="234" t="s">
        <v>174</v>
      </c>
      <c r="B1" s="234"/>
      <c r="C1" s="234"/>
      <c r="D1" s="234"/>
      <c r="E1" s="234"/>
    </row>
    <row r="2" spans="1:7" x14ac:dyDescent="0.25">
      <c r="A2" s="235" t="s">
        <v>114</v>
      </c>
      <c r="B2" s="235"/>
      <c r="C2" s="235"/>
      <c r="D2" s="235"/>
      <c r="E2" s="235"/>
    </row>
    <row r="3" spans="1:7" x14ac:dyDescent="0.25">
      <c r="A3" s="235" t="s">
        <v>115</v>
      </c>
      <c r="B3" s="235"/>
      <c r="C3" s="235"/>
      <c r="D3" s="235"/>
      <c r="E3" s="235"/>
    </row>
    <row r="4" spans="1:7" x14ac:dyDescent="0.25">
      <c r="A4" s="236" t="s">
        <v>204</v>
      </c>
      <c r="B4" s="236"/>
      <c r="C4" s="236"/>
      <c r="D4" s="236"/>
      <c r="E4" s="236"/>
    </row>
    <row r="5" spans="1:7" x14ac:dyDescent="0.25">
      <c r="A5" s="109"/>
      <c r="D5" s="237" t="s">
        <v>79</v>
      </c>
      <c r="E5" s="237"/>
    </row>
    <row r="6" spans="1:7" ht="18.75" customHeight="1" x14ac:dyDescent="0.25">
      <c r="A6" s="231" t="s">
        <v>0</v>
      </c>
      <c r="B6" s="231" t="s">
        <v>1</v>
      </c>
      <c r="C6" s="232" t="s">
        <v>81</v>
      </c>
      <c r="D6" s="232" t="s">
        <v>116</v>
      </c>
      <c r="E6" s="232" t="s">
        <v>117</v>
      </c>
    </row>
    <row r="7" spans="1:7" ht="93.75" customHeight="1" x14ac:dyDescent="0.25">
      <c r="A7" s="231"/>
      <c r="B7" s="231"/>
      <c r="C7" s="233"/>
      <c r="D7" s="233"/>
      <c r="E7" s="233"/>
    </row>
    <row r="8" spans="1:7" s="111" customFormat="1" ht="19.5" x14ac:dyDescent="0.25">
      <c r="A8" s="110"/>
      <c r="B8" s="110" t="s">
        <v>118</v>
      </c>
      <c r="C8" s="115">
        <f>+C9+C41</f>
        <v>15533</v>
      </c>
      <c r="D8" s="115"/>
      <c r="E8" s="115">
        <f>+E9+E41</f>
        <v>15533</v>
      </c>
      <c r="G8" s="112"/>
    </row>
    <row r="9" spans="1:7" s="113" customFormat="1" x14ac:dyDescent="0.3">
      <c r="A9" s="116" t="s">
        <v>71</v>
      </c>
      <c r="B9" s="117" t="s">
        <v>119</v>
      </c>
      <c r="C9" s="118">
        <f>C10+C18+C21+C29+C31</f>
        <v>8036</v>
      </c>
      <c r="D9" s="118"/>
      <c r="E9" s="118">
        <f>E10+E18+E21+E29+E31</f>
        <v>8036</v>
      </c>
    </row>
    <row r="10" spans="1:7" s="113" customFormat="1" x14ac:dyDescent="0.3">
      <c r="A10" s="116">
        <v>1</v>
      </c>
      <c r="B10" s="119" t="s">
        <v>95</v>
      </c>
      <c r="C10" s="120">
        <f>C11+C16</f>
        <v>2704</v>
      </c>
      <c r="D10" s="120"/>
      <c r="E10" s="120">
        <f t="shared" ref="E10" si="0">E11+E16</f>
        <v>2704</v>
      </c>
    </row>
    <row r="11" spans="1:7" s="113" customFormat="1" x14ac:dyDescent="0.3">
      <c r="A11" s="116" t="s">
        <v>124</v>
      </c>
      <c r="B11" s="119" t="s">
        <v>14</v>
      </c>
      <c r="C11" s="120">
        <f>C12+C13</f>
        <v>1324</v>
      </c>
      <c r="D11" s="120"/>
      <c r="E11" s="120">
        <f t="shared" ref="E11" si="1">E12+E13</f>
        <v>1324</v>
      </c>
    </row>
    <row r="12" spans="1:7" x14ac:dyDescent="0.3">
      <c r="A12" s="155" t="s">
        <v>76</v>
      </c>
      <c r="B12" s="121" t="s">
        <v>17</v>
      </c>
      <c r="C12" s="165">
        <f>D12+E12</f>
        <v>117</v>
      </c>
      <c r="D12" s="122"/>
      <c r="E12" s="122">
        <v>117</v>
      </c>
    </row>
    <row r="13" spans="1:7" x14ac:dyDescent="0.3">
      <c r="A13" s="155" t="s">
        <v>76</v>
      </c>
      <c r="B13" s="121" t="s">
        <v>18</v>
      </c>
      <c r="C13" s="165">
        <f>D13+E13</f>
        <v>1207</v>
      </c>
      <c r="D13" s="122"/>
      <c r="E13" s="122">
        <v>1207</v>
      </c>
    </row>
    <row r="14" spans="1:7" x14ac:dyDescent="0.3">
      <c r="A14" s="155"/>
      <c r="B14" s="121"/>
      <c r="C14" s="165"/>
      <c r="D14" s="122"/>
      <c r="E14" s="122"/>
    </row>
    <row r="15" spans="1:7" x14ac:dyDescent="0.3">
      <c r="A15" s="155"/>
      <c r="B15" s="121"/>
      <c r="C15" s="165"/>
      <c r="D15" s="122"/>
      <c r="E15" s="122"/>
    </row>
    <row r="16" spans="1:7" s="113" customFormat="1" ht="37.5" x14ac:dyDescent="0.3">
      <c r="A16" s="116" t="s">
        <v>125</v>
      </c>
      <c r="B16" s="119" t="s">
        <v>21</v>
      </c>
      <c r="C16" s="120">
        <f>C17</f>
        <v>1380</v>
      </c>
      <c r="D16" s="120"/>
      <c r="E16" s="120">
        <f t="shared" ref="E16" si="2">E17</f>
        <v>1380</v>
      </c>
    </row>
    <row r="17" spans="1:5" ht="37.5" x14ac:dyDescent="0.3">
      <c r="A17" s="155"/>
      <c r="B17" s="121" t="s">
        <v>22</v>
      </c>
      <c r="C17" s="122">
        <f>D17+E17</f>
        <v>1380</v>
      </c>
      <c r="D17" s="122"/>
      <c r="E17" s="122">
        <v>1380</v>
      </c>
    </row>
    <row r="18" spans="1:5" s="113" customFormat="1" x14ac:dyDescent="0.3">
      <c r="A18" s="116">
        <v>2</v>
      </c>
      <c r="B18" s="119" t="s">
        <v>120</v>
      </c>
      <c r="C18" s="120">
        <f>C19</f>
        <v>3521</v>
      </c>
      <c r="D18" s="120"/>
      <c r="E18" s="120">
        <f t="shared" ref="E18" si="3">E19</f>
        <v>3521</v>
      </c>
    </row>
    <row r="19" spans="1:5" s="113" customFormat="1" ht="37.5" x14ac:dyDescent="0.3">
      <c r="A19" s="116" t="s">
        <v>124</v>
      </c>
      <c r="B19" s="123" t="s">
        <v>21</v>
      </c>
      <c r="C19" s="120">
        <f>C20</f>
        <v>3521</v>
      </c>
      <c r="D19" s="120"/>
      <c r="E19" s="120">
        <f t="shared" ref="E19" si="4">E20</f>
        <v>3521</v>
      </c>
    </row>
    <row r="20" spans="1:5" ht="56.25" x14ac:dyDescent="0.3">
      <c r="A20" s="155" t="s">
        <v>76</v>
      </c>
      <c r="B20" s="166" t="s">
        <v>184</v>
      </c>
      <c r="C20" s="122">
        <f>D20+E20</f>
        <v>3521</v>
      </c>
      <c r="D20" s="122"/>
      <c r="E20" s="167">
        <v>3521</v>
      </c>
    </row>
    <row r="21" spans="1:5" s="113" customFormat="1" x14ac:dyDescent="0.3">
      <c r="A21" s="116">
        <v>3</v>
      </c>
      <c r="B21" s="119" t="s">
        <v>48</v>
      </c>
      <c r="C21" s="120">
        <f>C22+C26+C24</f>
        <v>743</v>
      </c>
      <c r="D21" s="120"/>
      <c r="E21" s="120">
        <f>E22+E26+E24</f>
        <v>743</v>
      </c>
    </row>
    <row r="22" spans="1:5" s="113" customFormat="1" x14ac:dyDescent="0.3">
      <c r="A22" s="116" t="s">
        <v>124</v>
      </c>
      <c r="B22" s="119" t="s">
        <v>188</v>
      </c>
      <c r="C22" s="120">
        <f>+D22+E22</f>
        <v>350</v>
      </c>
      <c r="D22" s="120"/>
      <c r="E22" s="120">
        <f>E23</f>
        <v>350</v>
      </c>
    </row>
    <row r="23" spans="1:5" ht="37.5" x14ac:dyDescent="0.3">
      <c r="A23" s="155"/>
      <c r="B23" s="121" t="s">
        <v>185</v>
      </c>
      <c r="C23" s="122">
        <f>+D23+E23</f>
        <v>350</v>
      </c>
      <c r="D23" s="122"/>
      <c r="E23" s="122">
        <v>350</v>
      </c>
    </row>
    <row r="24" spans="1:5" ht="37.5" x14ac:dyDescent="0.3">
      <c r="A24" s="116" t="s">
        <v>125</v>
      </c>
      <c r="B24" s="119" t="s">
        <v>34</v>
      </c>
      <c r="C24" s="120">
        <f t="shared" ref="C24:C25" si="5">+D24+E24</f>
        <v>222</v>
      </c>
      <c r="D24" s="122"/>
      <c r="E24" s="120">
        <f>E25</f>
        <v>222</v>
      </c>
    </row>
    <row r="25" spans="1:5" ht="37.5" x14ac:dyDescent="0.3">
      <c r="A25" s="155"/>
      <c r="B25" s="121" t="s">
        <v>37</v>
      </c>
      <c r="C25" s="122">
        <f t="shared" si="5"/>
        <v>222</v>
      </c>
      <c r="D25" s="122"/>
      <c r="E25" s="122">
        <v>222</v>
      </c>
    </row>
    <row r="26" spans="1:5" s="113" customFormat="1" ht="37.5" x14ac:dyDescent="0.3">
      <c r="A26" s="116" t="s">
        <v>171</v>
      </c>
      <c r="B26" s="119" t="s">
        <v>189</v>
      </c>
      <c r="C26" s="120">
        <f t="shared" ref="C26" si="6">C27+C28</f>
        <v>171</v>
      </c>
      <c r="D26" s="120"/>
      <c r="E26" s="120">
        <f>E27+E28</f>
        <v>171</v>
      </c>
    </row>
    <row r="27" spans="1:5" ht="56.25" x14ac:dyDescent="0.3">
      <c r="A27" s="155" t="s">
        <v>76</v>
      </c>
      <c r="B27" s="121" t="s">
        <v>109</v>
      </c>
      <c r="C27" s="122">
        <f>D27+E27</f>
        <v>103</v>
      </c>
      <c r="D27" s="122"/>
      <c r="E27" s="122">
        <f>'Biểu số 10 (Dự án 10)'!D10</f>
        <v>103</v>
      </c>
    </row>
    <row r="28" spans="1:5" ht="37.5" x14ac:dyDescent="0.3">
      <c r="A28" s="155" t="s">
        <v>76</v>
      </c>
      <c r="B28" s="121" t="s">
        <v>108</v>
      </c>
      <c r="C28" s="122">
        <f>D28+E28</f>
        <v>68</v>
      </c>
      <c r="D28" s="122"/>
      <c r="E28" s="122">
        <v>68</v>
      </c>
    </row>
    <row r="29" spans="1:5" s="113" customFormat="1" x14ac:dyDescent="0.3">
      <c r="A29" s="116">
        <v>4</v>
      </c>
      <c r="B29" s="119" t="s">
        <v>190</v>
      </c>
      <c r="C29" s="120">
        <f>+C30</f>
        <v>784</v>
      </c>
      <c r="D29" s="120"/>
      <c r="E29" s="120">
        <f>+E30</f>
        <v>784</v>
      </c>
    </row>
    <row r="30" spans="1:5" ht="37.5" x14ac:dyDescent="0.3">
      <c r="A30" s="155"/>
      <c r="B30" s="121" t="s">
        <v>191</v>
      </c>
      <c r="C30" s="122">
        <f>+D30+E30</f>
        <v>784</v>
      </c>
      <c r="D30" s="122"/>
      <c r="E30" s="122">
        <f>'Biểu số 08 (Dự án 8)'!C9</f>
        <v>784</v>
      </c>
    </row>
    <row r="31" spans="1:5" s="113" customFormat="1" x14ac:dyDescent="0.3">
      <c r="A31" s="116">
        <v>5</v>
      </c>
      <c r="B31" s="119" t="s">
        <v>192</v>
      </c>
      <c r="C31" s="120">
        <f>C32+C33</f>
        <v>284</v>
      </c>
      <c r="D31" s="120"/>
      <c r="E31" s="120">
        <f t="shared" ref="E31" si="7">E32+E33</f>
        <v>284</v>
      </c>
    </row>
    <row r="32" spans="1:5" s="113" customFormat="1" ht="37.5" x14ac:dyDescent="0.3">
      <c r="A32" s="116" t="s">
        <v>124</v>
      </c>
      <c r="B32" s="119" t="s">
        <v>187</v>
      </c>
      <c r="C32" s="120">
        <f>+D32+E32</f>
        <v>245</v>
      </c>
      <c r="D32" s="120"/>
      <c r="E32" s="120">
        <v>245</v>
      </c>
    </row>
    <row r="33" spans="1:5" s="113" customFormat="1" ht="37.5" x14ac:dyDescent="0.3">
      <c r="A33" s="116" t="s">
        <v>125</v>
      </c>
      <c r="B33" s="119" t="s">
        <v>186</v>
      </c>
      <c r="C33" s="120">
        <f t="shared" ref="C33" si="8">C34</f>
        <v>39</v>
      </c>
      <c r="D33" s="120"/>
      <c r="E33" s="120">
        <f>E34</f>
        <v>39</v>
      </c>
    </row>
    <row r="34" spans="1:5" ht="37.5" x14ac:dyDescent="0.3">
      <c r="A34" s="155"/>
      <c r="B34" s="121" t="s">
        <v>40</v>
      </c>
      <c r="C34" s="122">
        <f>+D34+E34</f>
        <v>39</v>
      </c>
      <c r="D34" s="122"/>
      <c r="E34" s="122">
        <v>39</v>
      </c>
    </row>
    <row r="35" spans="1:5" s="113" customFormat="1" x14ac:dyDescent="0.3">
      <c r="A35" s="116">
        <v>6</v>
      </c>
      <c r="B35" s="119" t="s">
        <v>122</v>
      </c>
      <c r="C35" s="120">
        <f>C36</f>
        <v>262</v>
      </c>
      <c r="D35" s="120"/>
      <c r="E35" s="120">
        <f t="shared" ref="E35" si="9">E36</f>
        <v>262</v>
      </c>
    </row>
    <row r="36" spans="1:5" s="113" customFormat="1" ht="37.5" x14ac:dyDescent="0.3">
      <c r="A36" s="116"/>
      <c r="B36" s="119" t="s">
        <v>34</v>
      </c>
      <c r="C36" s="120">
        <f>C37</f>
        <v>262</v>
      </c>
      <c r="D36" s="120"/>
      <c r="E36" s="120">
        <f t="shared" ref="E36" si="10">E37</f>
        <v>262</v>
      </c>
    </row>
    <row r="37" spans="1:5" ht="37.5" x14ac:dyDescent="0.3">
      <c r="A37" s="155"/>
      <c r="B37" s="121" t="s">
        <v>123</v>
      </c>
      <c r="C37" s="122">
        <f>D37+E37</f>
        <v>262</v>
      </c>
      <c r="D37" s="122"/>
      <c r="E37" s="122">
        <v>262</v>
      </c>
    </row>
    <row r="38" spans="1:5" s="113" customFormat="1" x14ac:dyDescent="0.3">
      <c r="A38" s="116">
        <v>7</v>
      </c>
      <c r="B38" s="119" t="s">
        <v>172</v>
      </c>
      <c r="C38" s="120">
        <f>C39</f>
        <v>1196</v>
      </c>
      <c r="D38" s="120"/>
      <c r="E38" s="120">
        <f>E39</f>
        <v>1196</v>
      </c>
    </row>
    <row r="39" spans="1:5" s="113" customFormat="1" x14ac:dyDescent="0.3">
      <c r="A39" s="116" t="s">
        <v>124</v>
      </c>
      <c r="B39" s="119" t="s">
        <v>100</v>
      </c>
      <c r="C39" s="120">
        <f>+D39+E39</f>
        <v>1196</v>
      </c>
      <c r="D39" s="120"/>
      <c r="E39" s="120">
        <f>E40</f>
        <v>1196</v>
      </c>
    </row>
    <row r="40" spans="1:5" ht="37.5" x14ac:dyDescent="0.3">
      <c r="A40" s="155"/>
      <c r="B40" s="121" t="s">
        <v>105</v>
      </c>
      <c r="C40" s="122">
        <f>+D40+E40</f>
        <v>1196</v>
      </c>
      <c r="D40" s="122"/>
      <c r="E40" s="122">
        <v>1196</v>
      </c>
    </row>
    <row r="41" spans="1:5" s="113" customFormat="1" x14ac:dyDescent="0.3">
      <c r="A41" s="116" t="s">
        <v>74</v>
      </c>
      <c r="B41" s="117" t="s">
        <v>121</v>
      </c>
      <c r="C41" s="120">
        <f>+C42+C45+C48+C51+C54+C57+C60+C63+C66+C69+C72+C75</f>
        <v>7497</v>
      </c>
      <c r="D41" s="120"/>
      <c r="E41" s="120">
        <f>+E42+E45+E48+E51+E54+E57+E60+E63+E66+E69+E72+E75</f>
        <v>7497</v>
      </c>
    </row>
    <row r="42" spans="1:5" x14ac:dyDescent="0.3">
      <c r="A42" s="130">
        <v>1</v>
      </c>
      <c r="B42" s="131" t="s">
        <v>132</v>
      </c>
      <c r="C42" s="120">
        <f>+C43+C44</f>
        <v>232</v>
      </c>
      <c r="D42" s="120"/>
      <c r="E42" s="120">
        <f>+E43+E44</f>
        <v>232</v>
      </c>
    </row>
    <row r="43" spans="1:5" ht="37.5" x14ac:dyDescent="0.3">
      <c r="A43" s="161"/>
      <c r="B43" s="162" t="s">
        <v>193</v>
      </c>
      <c r="C43" s="122">
        <f>+D43+E43</f>
        <v>39</v>
      </c>
      <c r="D43" s="122"/>
      <c r="E43" s="122">
        <v>39</v>
      </c>
    </row>
    <row r="44" spans="1:5" ht="37.5" x14ac:dyDescent="0.3">
      <c r="A44" s="161"/>
      <c r="B44" s="162" t="s">
        <v>194</v>
      </c>
      <c r="C44" s="122">
        <f>+D44+E44</f>
        <v>193</v>
      </c>
      <c r="D44" s="122"/>
      <c r="E44" s="122">
        <v>193</v>
      </c>
    </row>
    <row r="45" spans="1:5" s="113" customFormat="1" x14ac:dyDescent="0.3">
      <c r="A45" s="130">
        <v>2</v>
      </c>
      <c r="B45" s="131" t="s">
        <v>133</v>
      </c>
      <c r="C45" s="120">
        <f>+C46+C47</f>
        <v>309</v>
      </c>
      <c r="D45" s="120"/>
      <c r="E45" s="120">
        <f>+E46+E47</f>
        <v>309</v>
      </c>
    </row>
    <row r="46" spans="1:5" ht="37.5" x14ac:dyDescent="0.3">
      <c r="A46" s="161"/>
      <c r="B46" s="162" t="s">
        <v>193</v>
      </c>
      <c r="C46" s="122">
        <f>+D46+E46</f>
        <v>52</v>
      </c>
      <c r="D46" s="122"/>
      <c r="E46" s="122">
        <v>52</v>
      </c>
    </row>
    <row r="47" spans="1:5" ht="37.5" x14ac:dyDescent="0.3">
      <c r="A47" s="161"/>
      <c r="B47" s="162" t="s">
        <v>194</v>
      </c>
      <c r="C47" s="122">
        <f>+D47+E47</f>
        <v>257</v>
      </c>
      <c r="D47" s="122"/>
      <c r="E47" s="122">
        <v>257</v>
      </c>
    </row>
    <row r="48" spans="1:5" s="113" customFormat="1" x14ac:dyDescent="0.3">
      <c r="A48" s="130">
        <v>3</v>
      </c>
      <c r="B48" s="131" t="s">
        <v>134</v>
      </c>
      <c r="C48" s="120">
        <f>+C49+C50</f>
        <v>928</v>
      </c>
      <c r="D48" s="120"/>
      <c r="E48" s="120">
        <f>+E49+E50</f>
        <v>928</v>
      </c>
    </row>
    <row r="49" spans="1:5" ht="37.5" x14ac:dyDescent="0.3">
      <c r="A49" s="161"/>
      <c r="B49" s="162" t="s">
        <v>193</v>
      </c>
      <c r="C49" s="122">
        <f>+D49+E49</f>
        <v>156</v>
      </c>
      <c r="D49" s="122"/>
      <c r="E49" s="122">
        <v>156</v>
      </c>
    </row>
    <row r="50" spans="1:5" ht="37.5" x14ac:dyDescent="0.3">
      <c r="A50" s="161"/>
      <c r="B50" s="162" t="s">
        <v>194</v>
      </c>
      <c r="C50" s="122">
        <f>+D50+E50</f>
        <v>772</v>
      </c>
      <c r="D50" s="122"/>
      <c r="E50" s="122">
        <v>772</v>
      </c>
    </row>
    <row r="51" spans="1:5" s="113" customFormat="1" x14ac:dyDescent="0.3">
      <c r="A51" s="130">
        <v>4</v>
      </c>
      <c r="B51" s="131" t="s">
        <v>60</v>
      </c>
      <c r="C51" s="120">
        <f>+C52+C53</f>
        <v>618</v>
      </c>
      <c r="D51" s="120"/>
      <c r="E51" s="120">
        <f>+E52+E53</f>
        <v>618</v>
      </c>
    </row>
    <row r="52" spans="1:5" ht="37.5" x14ac:dyDescent="0.3">
      <c r="A52" s="161"/>
      <c r="B52" s="162" t="s">
        <v>193</v>
      </c>
      <c r="C52" s="122">
        <f>+D52+E52</f>
        <v>104</v>
      </c>
      <c r="D52" s="122"/>
      <c r="E52" s="122">
        <v>104</v>
      </c>
    </row>
    <row r="53" spans="1:5" ht="37.5" x14ac:dyDescent="0.3">
      <c r="A53" s="161"/>
      <c r="B53" s="162" t="s">
        <v>194</v>
      </c>
      <c r="C53" s="122">
        <f>+D53+E53</f>
        <v>514</v>
      </c>
      <c r="D53" s="122"/>
      <c r="E53" s="122">
        <v>514</v>
      </c>
    </row>
    <row r="54" spans="1:5" s="113" customFormat="1" x14ac:dyDescent="0.3">
      <c r="A54" s="130">
        <v>5</v>
      </c>
      <c r="B54" s="131" t="s">
        <v>61</v>
      </c>
      <c r="C54" s="120">
        <f>+C55+C56</f>
        <v>694</v>
      </c>
      <c r="D54" s="120"/>
      <c r="E54" s="120">
        <f>+E55+E56</f>
        <v>694</v>
      </c>
    </row>
    <row r="55" spans="1:5" ht="37.5" x14ac:dyDescent="0.3">
      <c r="A55" s="161"/>
      <c r="B55" s="162" t="s">
        <v>193</v>
      </c>
      <c r="C55" s="122">
        <f>+D55+E55</f>
        <v>116</v>
      </c>
      <c r="D55" s="122"/>
      <c r="E55" s="122">
        <v>116</v>
      </c>
    </row>
    <row r="56" spans="1:5" ht="37.5" x14ac:dyDescent="0.3">
      <c r="A56" s="161"/>
      <c r="B56" s="162" t="s">
        <v>194</v>
      </c>
      <c r="C56" s="122">
        <f>+D56+E56</f>
        <v>578</v>
      </c>
      <c r="D56" s="122"/>
      <c r="E56" s="122">
        <v>578</v>
      </c>
    </row>
    <row r="57" spans="1:5" s="113" customFormat="1" x14ac:dyDescent="0.3">
      <c r="A57" s="130">
        <v>6</v>
      </c>
      <c r="B57" s="131" t="s">
        <v>62</v>
      </c>
      <c r="C57" s="120">
        <f>+C58+C59</f>
        <v>540</v>
      </c>
      <c r="D57" s="120"/>
      <c r="E57" s="120">
        <f t="shared" ref="E57" si="11">+E58+E59</f>
        <v>540</v>
      </c>
    </row>
    <row r="58" spans="1:5" ht="37.5" x14ac:dyDescent="0.3">
      <c r="A58" s="161"/>
      <c r="B58" s="162" t="s">
        <v>193</v>
      </c>
      <c r="C58" s="122">
        <f>+D58+E58</f>
        <v>90</v>
      </c>
      <c r="D58" s="122"/>
      <c r="E58" s="122">
        <v>90</v>
      </c>
    </row>
    <row r="59" spans="1:5" ht="37.5" x14ac:dyDescent="0.3">
      <c r="A59" s="161"/>
      <c r="B59" s="162" t="s">
        <v>194</v>
      </c>
      <c r="C59" s="122">
        <f t="shared" ref="C59:C77" si="12">+D59+E59</f>
        <v>450</v>
      </c>
      <c r="D59" s="122"/>
      <c r="E59" s="122">
        <v>450</v>
      </c>
    </row>
    <row r="60" spans="1:5" s="113" customFormat="1" x14ac:dyDescent="0.3">
      <c r="A60" s="130">
        <v>7</v>
      </c>
      <c r="B60" s="131" t="s">
        <v>135</v>
      </c>
      <c r="C60" s="120">
        <f>+C61+C62</f>
        <v>1005</v>
      </c>
      <c r="D60" s="120"/>
      <c r="E60" s="120">
        <f>+E61+E62</f>
        <v>1005</v>
      </c>
    </row>
    <row r="61" spans="1:5" ht="37.5" x14ac:dyDescent="0.3">
      <c r="A61" s="161"/>
      <c r="B61" s="162" t="s">
        <v>193</v>
      </c>
      <c r="C61" s="122">
        <f t="shared" si="12"/>
        <v>169</v>
      </c>
      <c r="D61" s="122"/>
      <c r="E61" s="122">
        <v>169</v>
      </c>
    </row>
    <row r="62" spans="1:5" ht="37.5" x14ac:dyDescent="0.3">
      <c r="A62" s="161"/>
      <c r="B62" s="162" t="s">
        <v>194</v>
      </c>
      <c r="C62" s="122">
        <f t="shared" si="12"/>
        <v>836</v>
      </c>
      <c r="D62" s="122"/>
      <c r="E62" s="122">
        <v>836</v>
      </c>
    </row>
    <row r="63" spans="1:5" s="113" customFormat="1" x14ac:dyDescent="0.3">
      <c r="A63" s="130">
        <v>8</v>
      </c>
      <c r="B63" s="131" t="s">
        <v>136</v>
      </c>
      <c r="C63" s="120">
        <f>+C64+C65</f>
        <v>696</v>
      </c>
      <c r="D63" s="120"/>
      <c r="E63" s="120">
        <f>+E64+E65</f>
        <v>696</v>
      </c>
    </row>
    <row r="64" spans="1:5" ht="37.5" x14ac:dyDescent="0.3">
      <c r="A64" s="161"/>
      <c r="B64" s="162" t="s">
        <v>193</v>
      </c>
      <c r="C64" s="122">
        <f t="shared" si="12"/>
        <v>117</v>
      </c>
      <c r="D64" s="122"/>
      <c r="E64" s="122">
        <v>117</v>
      </c>
    </row>
    <row r="65" spans="1:5" ht="37.5" x14ac:dyDescent="0.3">
      <c r="A65" s="161"/>
      <c r="B65" s="162" t="s">
        <v>194</v>
      </c>
      <c r="C65" s="122">
        <f t="shared" si="12"/>
        <v>579</v>
      </c>
      <c r="D65" s="122"/>
      <c r="E65" s="122">
        <v>579</v>
      </c>
    </row>
    <row r="66" spans="1:5" s="113" customFormat="1" x14ac:dyDescent="0.3">
      <c r="A66" s="130">
        <v>9</v>
      </c>
      <c r="B66" s="131" t="s">
        <v>137</v>
      </c>
      <c r="C66" s="120">
        <f>+C67+C68</f>
        <v>541</v>
      </c>
      <c r="D66" s="120"/>
      <c r="E66" s="120">
        <f>+E67+E68</f>
        <v>541</v>
      </c>
    </row>
    <row r="67" spans="1:5" ht="37.5" x14ac:dyDescent="0.3">
      <c r="A67" s="161"/>
      <c r="B67" s="162" t="s">
        <v>193</v>
      </c>
      <c r="C67" s="122">
        <f t="shared" si="12"/>
        <v>91</v>
      </c>
      <c r="D67" s="122"/>
      <c r="E67" s="122">
        <v>91</v>
      </c>
    </row>
    <row r="68" spans="1:5" ht="37.5" x14ac:dyDescent="0.3">
      <c r="A68" s="161"/>
      <c r="B68" s="162" t="s">
        <v>194</v>
      </c>
      <c r="C68" s="122">
        <f t="shared" si="12"/>
        <v>450</v>
      </c>
      <c r="D68" s="122"/>
      <c r="E68" s="122">
        <v>450</v>
      </c>
    </row>
    <row r="69" spans="1:5" s="113" customFormat="1" x14ac:dyDescent="0.3">
      <c r="A69" s="130">
        <v>10</v>
      </c>
      <c r="B69" s="131" t="s">
        <v>138</v>
      </c>
      <c r="C69" s="120">
        <f>+C70+C71</f>
        <v>850</v>
      </c>
      <c r="D69" s="120"/>
      <c r="E69" s="120">
        <f>+E70+E71</f>
        <v>850</v>
      </c>
    </row>
    <row r="70" spans="1:5" ht="37.5" x14ac:dyDescent="0.3">
      <c r="A70" s="161"/>
      <c r="B70" s="162" t="s">
        <v>193</v>
      </c>
      <c r="C70" s="122">
        <f t="shared" si="12"/>
        <v>143</v>
      </c>
      <c r="D70" s="122"/>
      <c r="E70" s="122">
        <v>143</v>
      </c>
    </row>
    <row r="71" spans="1:5" ht="37.5" x14ac:dyDescent="0.3">
      <c r="A71" s="161"/>
      <c r="B71" s="162" t="s">
        <v>194</v>
      </c>
      <c r="C71" s="122">
        <f t="shared" si="12"/>
        <v>707</v>
      </c>
      <c r="D71" s="122"/>
      <c r="E71" s="122">
        <v>707</v>
      </c>
    </row>
    <row r="72" spans="1:5" s="113" customFormat="1" x14ac:dyDescent="0.3">
      <c r="A72" s="130">
        <v>11</v>
      </c>
      <c r="B72" s="131" t="s">
        <v>139</v>
      </c>
      <c r="C72" s="120">
        <f>+C73+C74</f>
        <v>619</v>
      </c>
      <c r="D72" s="120"/>
      <c r="E72" s="120">
        <f>+E73+E74</f>
        <v>619</v>
      </c>
    </row>
    <row r="73" spans="1:5" ht="37.5" x14ac:dyDescent="0.3">
      <c r="A73" s="161"/>
      <c r="B73" s="162" t="s">
        <v>193</v>
      </c>
      <c r="C73" s="122">
        <f t="shared" si="12"/>
        <v>104</v>
      </c>
      <c r="D73" s="122"/>
      <c r="E73" s="122">
        <v>104</v>
      </c>
    </row>
    <row r="74" spans="1:5" ht="37.5" x14ac:dyDescent="0.3">
      <c r="A74" s="161"/>
      <c r="B74" s="162" t="s">
        <v>194</v>
      </c>
      <c r="C74" s="122">
        <f t="shared" si="12"/>
        <v>515</v>
      </c>
      <c r="D74" s="122"/>
      <c r="E74" s="122">
        <v>515</v>
      </c>
    </row>
    <row r="75" spans="1:5" s="113" customFormat="1" x14ac:dyDescent="0.3">
      <c r="A75" s="130">
        <v>12</v>
      </c>
      <c r="B75" s="131" t="s">
        <v>140</v>
      </c>
      <c r="C75" s="120">
        <f>+C76+C77</f>
        <v>465</v>
      </c>
      <c r="D75" s="120"/>
      <c r="E75" s="120">
        <f>+E76+E77</f>
        <v>465</v>
      </c>
    </row>
    <row r="76" spans="1:5" ht="37.5" x14ac:dyDescent="0.3">
      <c r="A76" s="168"/>
      <c r="B76" s="162" t="s">
        <v>193</v>
      </c>
      <c r="C76" s="122">
        <f t="shared" si="12"/>
        <v>78</v>
      </c>
      <c r="D76" s="122"/>
      <c r="E76" s="122">
        <v>78</v>
      </c>
    </row>
    <row r="77" spans="1:5" ht="37.5" x14ac:dyDescent="0.3">
      <c r="A77" s="168"/>
      <c r="B77" s="162" t="s">
        <v>194</v>
      </c>
      <c r="C77" s="122">
        <f t="shared" si="12"/>
        <v>387</v>
      </c>
      <c r="D77" s="122"/>
      <c r="E77" s="122">
        <v>387</v>
      </c>
    </row>
  </sheetData>
  <mergeCells count="10">
    <mergeCell ref="A1:E1"/>
    <mergeCell ref="A2:E2"/>
    <mergeCell ref="A3:E3"/>
    <mergeCell ref="A4:E4"/>
    <mergeCell ref="D5:E5"/>
    <mergeCell ref="A6:A7"/>
    <mergeCell ref="B6:B7"/>
    <mergeCell ref="C6:C7"/>
    <mergeCell ref="D6:D7"/>
    <mergeCell ref="E6:E7"/>
  </mergeCells>
  <pageMargins left="0.70866141732283472" right="0.70866141732283472" top="0.74803149606299213" bottom="0.74803149606299213" header="0.31496062992125984" footer="0.31496062992125984"/>
  <pageSetup paperSize="9" scale="5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5"/>
  <sheetViews>
    <sheetView topLeftCell="A355" zoomScaleNormal="100" workbookViewId="0">
      <selection activeCell="B14" sqref="B14"/>
    </sheetView>
  </sheetViews>
  <sheetFormatPr defaultRowHeight="18" x14ac:dyDescent="0.25"/>
  <cols>
    <col min="1" max="1" width="7.28515625" style="135" customWidth="1"/>
    <col min="2" max="2" width="86.28515625" style="134" customWidth="1"/>
    <col min="3" max="3" width="17.140625" style="134" customWidth="1"/>
    <col min="4" max="4" width="17.140625" style="135" customWidth="1"/>
    <col min="5" max="5" width="16" style="136" customWidth="1"/>
    <col min="6" max="9" width="0" style="134" hidden="1" customWidth="1"/>
    <col min="10" max="250" width="9.140625" style="134"/>
    <col min="251" max="251" width="7.28515625" style="134" customWidth="1"/>
    <col min="252" max="252" width="86.28515625" style="134" customWidth="1"/>
    <col min="253" max="258" width="0" style="134" hidden="1" customWidth="1"/>
    <col min="259" max="259" width="16" style="134" customWidth="1"/>
    <col min="260" max="260" width="0" style="134" hidden="1" customWidth="1"/>
    <col min="261" max="261" width="9.5703125" style="134" customWidth="1"/>
    <col min="262" max="265" width="0" style="134" hidden="1" customWidth="1"/>
    <col min="266" max="506" width="9.140625" style="134"/>
    <col min="507" max="507" width="7.28515625" style="134" customWidth="1"/>
    <col min="508" max="508" width="86.28515625" style="134" customWidth="1"/>
    <col min="509" max="514" width="0" style="134" hidden="1" customWidth="1"/>
    <col min="515" max="515" width="16" style="134" customWidth="1"/>
    <col min="516" max="516" width="0" style="134" hidden="1" customWidth="1"/>
    <col min="517" max="517" width="9.5703125" style="134" customWidth="1"/>
    <col min="518" max="521" width="0" style="134" hidden="1" customWidth="1"/>
    <col min="522" max="762" width="9.140625" style="134"/>
    <col min="763" max="763" width="7.28515625" style="134" customWidth="1"/>
    <col min="764" max="764" width="86.28515625" style="134" customWidth="1"/>
    <col min="765" max="770" width="0" style="134" hidden="1" customWidth="1"/>
    <col min="771" max="771" width="16" style="134" customWidth="1"/>
    <col min="772" max="772" width="0" style="134" hidden="1" customWidth="1"/>
    <col min="773" max="773" width="9.5703125" style="134" customWidth="1"/>
    <col min="774" max="777" width="0" style="134" hidden="1" customWidth="1"/>
    <col min="778" max="1018" width="9.140625" style="134"/>
    <col min="1019" max="1019" width="7.28515625" style="134" customWidth="1"/>
    <col min="1020" max="1020" width="86.28515625" style="134" customWidth="1"/>
    <col min="1021" max="1026" width="0" style="134" hidden="1" customWidth="1"/>
    <col min="1027" max="1027" width="16" style="134" customWidth="1"/>
    <col min="1028" max="1028" width="0" style="134" hidden="1" customWidth="1"/>
    <col min="1029" max="1029" width="9.5703125" style="134" customWidth="1"/>
    <col min="1030" max="1033" width="0" style="134" hidden="1" customWidth="1"/>
    <col min="1034" max="1274" width="9.140625" style="134"/>
    <col min="1275" max="1275" width="7.28515625" style="134" customWidth="1"/>
    <col min="1276" max="1276" width="86.28515625" style="134" customWidth="1"/>
    <col min="1277" max="1282" width="0" style="134" hidden="1" customWidth="1"/>
    <col min="1283" max="1283" width="16" style="134" customWidth="1"/>
    <col min="1284" max="1284" width="0" style="134" hidden="1" customWidth="1"/>
    <col min="1285" max="1285" width="9.5703125" style="134" customWidth="1"/>
    <col min="1286" max="1289" width="0" style="134" hidden="1" customWidth="1"/>
    <col min="1290" max="1530" width="9.140625" style="134"/>
    <col min="1531" max="1531" width="7.28515625" style="134" customWidth="1"/>
    <col min="1532" max="1532" width="86.28515625" style="134" customWidth="1"/>
    <col min="1533" max="1538" width="0" style="134" hidden="1" customWidth="1"/>
    <col min="1539" max="1539" width="16" style="134" customWidth="1"/>
    <col min="1540" max="1540" width="0" style="134" hidden="1" customWidth="1"/>
    <col min="1541" max="1541" width="9.5703125" style="134" customWidth="1"/>
    <col min="1542" max="1545" width="0" style="134" hidden="1" customWidth="1"/>
    <col min="1546" max="1786" width="9.140625" style="134"/>
    <col min="1787" max="1787" width="7.28515625" style="134" customWidth="1"/>
    <col min="1788" max="1788" width="86.28515625" style="134" customWidth="1"/>
    <col min="1789" max="1794" width="0" style="134" hidden="1" customWidth="1"/>
    <col min="1795" max="1795" width="16" style="134" customWidth="1"/>
    <col min="1796" max="1796" width="0" style="134" hidden="1" customWidth="1"/>
    <col min="1797" max="1797" width="9.5703125" style="134" customWidth="1"/>
    <col min="1798" max="1801" width="0" style="134" hidden="1" customWidth="1"/>
    <col min="1802" max="2042" width="9.140625" style="134"/>
    <col min="2043" max="2043" width="7.28515625" style="134" customWidth="1"/>
    <col min="2044" max="2044" width="86.28515625" style="134" customWidth="1"/>
    <col min="2045" max="2050" width="0" style="134" hidden="1" customWidth="1"/>
    <col min="2051" max="2051" width="16" style="134" customWidth="1"/>
    <col min="2052" max="2052" width="0" style="134" hidden="1" customWidth="1"/>
    <col min="2053" max="2053" width="9.5703125" style="134" customWidth="1"/>
    <col min="2054" max="2057" width="0" style="134" hidden="1" customWidth="1"/>
    <col min="2058" max="2298" width="9.140625" style="134"/>
    <col min="2299" max="2299" width="7.28515625" style="134" customWidth="1"/>
    <col min="2300" max="2300" width="86.28515625" style="134" customWidth="1"/>
    <col min="2301" max="2306" width="0" style="134" hidden="1" customWidth="1"/>
    <col min="2307" max="2307" width="16" style="134" customWidth="1"/>
    <col min="2308" max="2308" width="0" style="134" hidden="1" customWidth="1"/>
    <col min="2309" max="2309" width="9.5703125" style="134" customWidth="1"/>
    <col min="2310" max="2313" width="0" style="134" hidden="1" customWidth="1"/>
    <col min="2314" max="2554" width="9.140625" style="134"/>
    <col min="2555" max="2555" width="7.28515625" style="134" customWidth="1"/>
    <col min="2556" max="2556" width="86.28515625" style="134" customWidth="1"/>
    <col min="2557" max="2562" width="0" style="134" hidden="1" customWidth="1"/>
    <col min="2563" max="2563" width="16" style="134" customWidth="1"/>
    <col min="2564" max="2564" width="0" style="134" hidden="1" customWidth="1"/>
    <col min="2565" max="2565" width="9.5703125" style="134" customWidth="1"/>
    <col min="2566" max="2569" width="0" style="134" hidden="1" customWidth="1"/>
    <col min="2570" max="2810" width="9.140625" style="134"/>
    <col min="2811" max="2811" width="7.28515625" style="134" customWidth="1"/>
    <col min="2812" max="2812" width="86.28515625" style="134" customWidth="1"/>
    <col min="2813" max="2818" width="0" style="134" hidden="1" customWidth="1"/>
    <col min="2819" max="2819" width="16" style="134" customWidth="1"/>
    <col min="2820" max="2820" width="0" style="134" hidden="1" customWidth="1"/>
    <col min="2821" max="2821" width="9.5703125" style="134" customWidth="1"/>
    <col min="2822" max="2825" width="0" style="134" hidden="1" customWidth="1"/>
    <col min="2826" max="3066" width="9.140625" style="134"/>
    <col min="3067" max="3067" width="7.28515625" style="134" customWidth="1"/>
    <col min="3068" max="3068" width="86.28515625" style="134" customWidth="1"/>
    <col min="3069" max="3074" width="0" style="134" hidden="1" customWidth="1"/>
    <col min="3075" max="3075" width="16" style="134" customWidth="1"/>
    <col min="3076" max="3076" width="0" style="134" hidden="1" customWidth="1"/>
    <col min="3077" max="3077" width="9.5703125" style="134" customWidth="1"/>
    <col min="3078" max="3081" width="0" style="134" hidden="1" customWidth="1"/>
    <col min="3082" max="3322" width="9.140625" style="134"/>
    <col min="3323" max="3323" width="7.28515625" style="134" customWidth="1"/>
    <col min="3324" max="3324" width="86.28515625" style="134" customWidth="1"/>
    <col min="3325" max="3330" width="0" style="134" hidden="1" customWidth="1"/>
    <col min="3331" max="3331" width="16" style="134" customWidth="1"/>
    <col min="3332" max="3332" width="0" style="134" hidden="1" customWidth="1"/>
    <col min="3333" max="3333" width="9.5703125" style="134" customWidth="1"/>
    <col min="3334" max="3337" width="0" style="134" hidden="1" customWidth="1"/>
    <col min="3338" max="3578" width="9.140625" style="134"/>
    <col min="3579" max="3579" width="7.28515625" style="134" customWidth="1"/>
    <col min="3580" max="3580" width="86.28515625" style="134" customWidth="1"/>
    <col min="3581" max="3586" width="0" style="134" hidden="1" customWidth="1"/>
    <col min="3587" max="3587" width="16" style="134" customWidth="1"/>
    <col min="3588" max="3588" width="0" style="134" hidden="1" customWidth="1"/>
    <col min="3589" max="3589" width="9.5703125" style="134" customWidth="1"/>
    <col min="3590" max="3593" width="0" style="134" hidden="1" customWidth="1"/>
    <col min="3594" max="3834" width="9.140625" style="134"/>
    <col min="3835" max="3835" width="7.28515625" style="134" customWidth="1"/>
    <col min="3836" max="3836" width="86.28515625" style="134" customWidth="1"/>
    <col min="3837" max="3842" width="0" style="134" hidden="1" customWidth="1"/>
    <col min="3843" max="3843" width="16" style="134" customWidth="1"/>
    <col min="3844" max="3844" width="0" style="134" hidden="1" customWidth="1"/>
    <col min="3845" max="3845" width="9.5703125" style="134" customWidth="1"/>
    <col min="3846" max="3849" width="0" style="134" hidden="1" customWidth="1"/>
    <col min="3850" max="4090" width="9.140625" style="134"/>
    <col min="4091" max="4091" width="7.28515625" style="134" customWidth="1"/>
    <col min="4092" max="4092" width="86.28515625" style="134" customWidth="1"/>
    <col min="4093" max="4098" width="0" style="134" hidden="1" customWidth="1"/>
    <col min="4099" max="4099" width="16" style="134" customWidth="1"/>
    <col min="4100" max="4100" width="0" style="134" hidden="1" customWidth="1"/>
    <col min="4101" max="4101" width="9.5703125" style="134" customWidth="1"/>
    <col min="4102" max="4105" width="0" style="134" hidden="1" customWidth="1"/>
    <col min="4106" max="4346" width="9.140625" style="134"/>
    <col min="4347" max="4347" width="7.28515625" style="134" customWidth="1"/>
    <col min="4348" max="4348" width="86.28515625" style="134" customWidth="1"/>
    <col min="4349" max="4354" width="0" style="134" hidden="1" customWidth="1"/>
    <col min="4355" max="4355" width="16" style="134" customWidth="1"/>
    <col min="4356" max="4356" width="0" style="134" hidden="1" customWidth="1"/>
    <col min="4357" max="4357" width="9.5703125" style="134" customWidth="1"/>
    <col min="4358" max="4361" width="0" style="134" hidden="1" customWidth="1"/>
    <col min="4362" max="4602" width="9.140625" style="134"/>
    <col min="4603" max="4603" width="7.28515625" style="134" customWidth="1"/>
    <col min="4604" max="4604" width="86.28515625" style="134" customWidth="1"/>
    <col min="4605" max="4610" width="0" style="134" hidden="1" customWidth="1"/>
    <col min="4611" max="4611" width="16" style="134" customWidth="1"/>
    <col min="4612" max="4612" width="0" style="134" hidden="1" customWidth="1"/>
    <col min="4613" max="4613" width="9.5703125" style="134" customWidth="1"/>
    <col min="4614" max="4617" width="0" style="134" hidden="1" customWidth="1"/>
    <col min="4618" max="4858" width="9.140625" style="134"/>
    <col min="4859" max="4859" width="7.28515625" style="134" customWidth="1"/>
    <col min="4860" max="4860" width="86.28515625" style="134" customWidth="1"/>
    <col min="4861" max="4866" width="0" style="134" hidden="1" customWidth="1"/>
    <col min="4867" max="4867" width="16" style="134" customWidth="1"/>
    <col min="4868" max="4868" width="0" style="134" hidden="1" customWidth="1"/>
    <col min="4869" max="4869" width="9.5703125" style="134" customWidth="1"/>
    <col min="4870" max="4873" width="0" style="134" hidden="1" customWidth="1"/>
    <col min="4874" max="5114" width="9.140625" style="134"/>
    <col min="5115" max="5115" width="7.28515625" style="134" customWidth="1"/>
    <col min="5116" max="5116" width="86.28515625" style="134" customWidth="1"/>
    <col min="5117" max="5122" width="0" style="134" hidden="1" customWidth="1"/>
    <col min="5123" max="5123" width="16" style="134" customWidth="1"/>
    <col min="5124" max="5124" width="0" style="134" hidden="1" customWidth="1"/>
    <col min="5125" max="5125" width="9.5703125" style="134" customWidth="1"/>
    <col min="5126" max="5129" width="0" style="134" hidden="1" customWidth="1"/>
    <col min="5130" max="5370" width="9.140625" style="134"/>
    <col min="5371" max="5371" width="7.28515625" style="134" customWidth="1"/>
    <col min="5372" max="5372" width="86.28515625" style="134" customWidth="1"/>
    <col min="5373" max="5378" width="0" style="134" hidden="1" customWidth="1"/>
    <col min="5379" max="5379" width="16" style="134" customWidth="1"/>
    <col min="5380" max="5380" width="0" style="134" hidden="1" customWidth="1"/>
    <col min="5381" max="5381" width="9.5703125" style="134" customWidth="1"/>
    <col min="5382" max="5385" width="0" style="134" hidden="1" customWidth="1"/>
    <col min="5386" max="5626" width="9.140625" style="134"/>
    <col min="5627" max="5627" width="7.28515625" style="134" customWidth="1"/>
    <col min="5628" max="5628" width="86.28515625" style="134" customWidth="1"/>
    <col min="5629" max="5634" width="0" style="134" hidden="1" customWidth="1"/>
    <col min="5635" max="5635" width="16" style="134" customWidth="1"/>
    <col min="5636" max="5636" width="0" style="134" hidden="1" customWidth="1"/>
    <col min="5637" max="5637" width="9.5703125" style="134" customWidth="1"/>
    <col min="5638" max="5641" width="0" style="134" hidden="1" customWidth="1"/>
    <col min="5642" max="5882" width="9.140625" style="134"/>
    <col min="5883" max="5883" width="7.28515625" style="134" customWidth="1"/>
    <col min="5884" max="5884" width="86.28515625" style="134" customWidth="1"/>
    <col min="5885" max="5890" width="0" style="134" hidden="1" customWidth="1"/>
    <col min="5891" max="5891" width="16" style="134" customWidth="1"/>
    <col min="5892" max="5892" width="0" style="134" hidden="1" customWidth="1"/>
    <col min="5893" max="5893" width="9.5703125" style="134" customWidth="1"/>
    <col min="5894" max="5897" width="0" style="134" hidden="1" customWidth="1"/>
    <col min="5898" max="6138" width="9.140625" style="134"/>
    <col min="6139" max="6139" width="7.28515625" style="134" customWidth="1"/>
    <col min="6140" max="6140" width="86.28515625" style="134" customWidth="1"/>
    <col min="6141" max="6146" width="0" style="134" hidden="1" customWidth="1"/>
    <col min="6147" max="6147" width="16" style="134" customWidth="1"/>
    <col min="6148" max="6148" width="0" style="134" hidden="1" customWidth="1"/>
    <col min="6149" max="6149" width="9.5703125" style="134" customWidth="1"/>
    <col min="6150" max="6153" width="0" style="134" hidden="1" customWidth="1"/>
    <col min="6154" max="6394" width="9.140625" style="134"/>
    <col min="6395" max="6395" width="7.28515625" style="134" customWidth="1"/>
    <col min="6396" max="6396" width="86.28515625" style="134" customWidth="1"/>
    <col min="6397" max="6402" width="0" style="134" hidden="1" customWidth="1"/>
    <col min="6403" max="6403" width="16" style="134" customWidth="1"/>
    <col min="6404" max="6404" width="0" style="134" hidden="1" customWidth="1"/>
    <col min="6405" max="6405" width="9.5703125" style="134" customWidth="1"/>
    <col min="6406" max="6409" width="0" style="134" hidden="1" customWidth="1"/>
    <col min="6410" max="6650" width="9.140625" style="134"/>
    <col min="6651" max="6651" width="7.28515625" style="134" customWidth="1"/>
    <col min="6652" max="6652" width="86.28515625" style="134" customWidth="1"/>
    <col min="6653" max="6658" width="0" style="134" hidden="1" customWidth="1"/>
    <col min="6659" max="6659" width="16" style="134" customWidth="1"/>
    <col min="6660" max="6660" width="0" style="134" hidden="1" customWidth="1"/>
    <col min="6661" max="6661" width="9.5703125" style="134" customWidth="1"/>
    <col min="6662" max="6665" width="0" style="134" hidden="1" customWidth="1"/>
    <col min="6666" max="6906" width="9.140625" style="134"/>
    <col min="6907" max="6907" width="7.28515625" style="134" customWidth="1"/>
    <col min="6908" max="6908" width="86.28515625" style="134" customWidth="1"/>
    <col min="6909" max="6914" width="0" style="134" hidden="1" customWidth="1"/>
    <col min="6915" max="6915" width="16" style="134" customWidth="1"/>
    <col min="6916" max="6916" width="0" style="134" hidden="1" customWidth="1"/>
    <col min="6917" max="6917" width="9.5703125" style="134" customWidth="1"/>
    <col min="6918" max="6921" width="0" style="134" hidden="1" customWidth="1"/>
    <col min="6922" max="7162" width="9.140625" style="134"/>
    <col min="7163" max="7163" width="7.28515625" style="134" customWidth="1"/>
    <col min="7164" max="7164" width="86.28515625" style="134" customWidth="1"/>
    <col min="7165" max="7170" width="0" style="134" hidden="1" customWidth="1"/>
    <col min="7171" max="7171" width="16" style="134" customWidth="1"/>
    <col min="7172" max="7172" width="0" style="134" hidden="1" customWidth="1"/>
    <col min="7173" max="7173" width="9.5703125" style="134" customWidth="1"/>
    <col min="7174" max="7177" width="0" style="134" hidden="1" customWidth="1"/>
    <col min="7178" max="7418" width="9.140625" style="134"/>
    <col min="7419" max="7419" width="7.28515625" style="134" customWidth="1"/>
    <col min="7420" max="7420" width="86.28515625" style="134" customWidth="1"/>
    <col min="7421" max="7426" width="0" style="134" hidden="1" customWidth="1"/>
    <col min="7427" max="7427" width="16" style="134" customWidth="1"/>
    <col min="7428" max="7428" width="0" style="134" hidden="1" customWidth="1"/>
    <col min="7429" max="7429" width="9.5703125" style="134" customWidth="1"/>
    <col min="7430" max="7433" width="0" style="134" hidden="1" customWidth="1"/>
    <col min="7434" max="7674" width="9.140625" style="134"/>
    <col min="7675" max="7675" width="7.28515625" style="134" customWidth="1"/>
    <col min="7676" max="7676" width="86.28515625" style="134" customWidth="1"/>
    <col min="7677" max="7682" width="0" style="134" hidden="1" customWidth="1"/>
    <col min="7683" max="7683" width="16" style="134" customWidth="1"/>
    <col min="7684" max="7684" width="0" style="134" hidden="1" customWidth="1"/>
    <col min="7685" max="7685" width="9.5703125" style="134" customWidth="1"/>
    <col min="7686" max="7689" width="0" style="134" hidden="1" customWidth="1"/>
    <col min="7690" max="7930" width="9.140625" style="134"/>
    <col min="7931" max="7931" width="7.28515625" style="134" customWidth="1"/>
    <col min="7932" max="7932" width="86.28515625" style="134" customWidth="1"/>
    <col min="7933" max="7938" width="0" style="134" hidden="1" customWidth="1"/>
    <col min="7939" max="7939" width="16" style="134" customWidth="1"/>
    <col min="7940" max="7940" width="0" style="134" hidden="1" customWidth="1"/>
    <col min="7941" max="7941" width="9.5703125" style="134" customWidth="1"/>
    <col min="7942" max="7945" width="0" style="134" hidden="1" customWidth="1"/>
    <col min="7946" max="8186" width="9.140625" style="134"/>
    <col min="8187" max="8187" width="7.28515625" style="134" customWidth="1"/>
    <col min="8188" max="8188" width="86.28515625" style="134" customWidth="1"/>
    <col min="8189" max="8194" width="0" style="134" hidden="1" customWidth="1"/>
    <col min="8195" max="8195" width="16" style="134" customWidth="1"/>
    <col min="8196" max="8196" width="0" style="134" hidden="1" customWidth="1"/>
    <col min="8197" max="8197" width="9.5703125" style="134" customWidth="1"/>
    <col min="8198" max="8201" width="0" style="134" hidden="1" customWidth="1"/>
    <col min="8202" max="8442" width="9.140625" style="134"/>
    <col min="8443" max="8443" width="7.28515625" style="134" customWidth="1"/>
    <col min="8444" max="8444" width="86.28515625" style="134" customWidth="1"/>
    <col min="8445" max="8450" width="0" style="134" hidden="1" customWidth="1"/>
    <col min="8451" max="8451" width="16" style="134" customWidth="1"/>
    <col min="8452" max="8452" width="0" style="134" hidden="1" customWidth="1"/>
    <col min="8453" max="8453" width="9.5703125" style="134" customWidth="1"/>
    <col min="8454" max="8457" width="0" style="134" hidden="1" customWidth="1"/>
    <col min="8458" max="8698" width="9.140625" style="134"/>
    <col min="8699" max="8699" width="7.28515625" style="134" customWidth="1"/>
    <col min="8700" max="8700" width="86.28515625" style="134" customWidth="1"/>
    <col min="8701" max="8706" width="0" style="134" hidden="1" customWidth="1"/>
    <col min="8707" max="8707" width="16" style="134" customWidth="1"/>
    <col min="8708" max="8708" width="0" style="134" hidden="1" customWidth="1"/>
    <col min="8709" max="8709" width="9.5703125" style="134" customWidth="1"/>
    <col min="8710" max="8713" width="0" style="134" hidden="1" customWidth="1"/>
    <col min="8714" max="8954" width="9.140625" style="134"/>
    <col min="8955" max="8955" width="7.28515625" style="134" customWidth="1"/>
    <col min="8956" max="8956" width="86.28515625" style="134" customWidth="1"/>
    <col min="8957" max="8962" width="0" style="134" hidden="1" customWidth="1"/>
    <col min="8963" max="8963" width="16" style="134" customWidth="1"/>
    <col min="8964" max="8964" width="0" style="134" hidden="1" customWidth="1"/>
    <col min="8965" max="8965" width="9.5703125" style="134" customWidth="1"/>
    <col min="8966" max="8969" width="0" style="134" hidden="1" customWidth="1"/>
    <col min="8970" max="9210" width="9.140625" style="134"/>
    <col min="9211" max="9211" width="7.28515625" style="134" customWidth="1"/>
    <col min="9212" max="9212" width="86.28515625" style="134" customWidth="1"/>
    <col min="9213" max="9218" width="0" style="134" hidden="1" customWidth="1"/>
    <col min="9219" max="9219" width="16" style="134" customWidth="1"/>
    <col min="9220" max="9220" width="0" style="134" hidden="1" customWidth="1"/>
    <col min="9221" max="9221" width="9.5703125" style="134" customWidth="1"/>
    <col min="9222" max="9225" width="0" style="134" hidden="1" customWidth="1"/>
    <col min="9226" max="9466" width="9.140625" style="134"/>
    <col min="9467" max="9467" width="7.28515625" style="134" customWidth="1"/>
    <col min="9468" max="9468" width="86.28515625" style="134" customWidth="1"/>
    <col min="9469" max="9474" width="0" style="134" hidden="1" customWidth="1"/>
    <col min="9475" max="9475" width="16" style="134" customWidth="1"/>
    <col min="9476" max="9476" width="0" style="134" hidden="1" customWidth="1"/>
    <col min="9477" max="9477" width="9.5703125" style="134" customWidth="1"/>
    <col min="9478" max="9481" width="0" style="134" hidden="1" customWidth="1"/>
    <col min="9482" max="9722" width="9.140625" style="134"/>
    <col min="9723" max="9723" width="7.28515625" style="134" customWidth="1"/>
    <col min="9724" max="9724" width="86.28515625" style="134" customWidth="1"/>
    <col min="9725" max="9730" width="0" style="134" hidden="1" customWidth="1"/>
    <col min="9731" max="9731" width="16" style="134" customWidth="1"/>
    <col min="9732" max="9732" width="0" style="134" hidden="1" customWidth="1"/>
    <col min="9733" max="9733" width="9.5703125" style="134" customWidth="1"/>
    <col min="9734" max="9737" width="0" style="134" hidden="1" customWidth="1"/>
    <col min="9738" max="9978" width="9.140625" style="134"/>
    <col min="9979" max="9979" width="7.28515625" style="134" customWidth="1"/>
    <col min="9980" max="9980" width="86.28515625" style="134" customWidth="1"/>
    <col min="9981" max="9986" width="0" style="134" hidden="1" customWidth="1"/>
    <col min="9987" max="9987" width="16" style="134" customWidth="1"/>
    <col min="9988" max="9988" width="0" style="134" hidden="1" customWidth="1"/>
    <col min="9989" max="9989" width="9.5703125" style="134" customWidth="1"/>
    <col min="9990" max="9993" width="0" style="134" hidden="1" customWidth="1"/>
    <col min="9994" max="10234" width="9.140625" style="134"/>
    <col min="10235" max="10235" width="7.28515625" style="134" customWidth="1"/>
    <col min="10236" max="10236" width="86.28515625" style="134" customWidth="1"/>
    <col min="10237" max="10242" width="0" style="134" hidden="1" customWidth="1"/>
    <col min="10243" max="10243" width="16" style="134" customWidth="1"/>
    <col min="10244" max="10244" width="0" style="134" hidden="1" customWidth="1"/>
    <col min="10245" max="10245" width="9.5703125" style="134" customWidth="1"/>
    <col min="10246" max="10249" width="0" style="134" hidden="1" customWidth="1"/>
    <col min="10250" max="10490" width="9.140625" style="134"/>
    <col min="10491" max="10491" width="7.28515625" style="134" customWidth="1"/>
    <col min="10492" max="10492" width="86.28515625" style="134" customWidth="1"/>
    <col min="10493" max="10498" width="0" style="134" hidden="1" customWidth="1"/>
    <col min="10499" max="10499" width="16" style="134" customWidth="1"/>
    <col min="10500" max="10500" width="0" style="134" hidden="1" customWidth="1"/>
    <col min="10501" max="10501" width="9.5703125" style="134" customWidth="1"/>
    <col min="10502" max="10505" width="0" style="134" hidden="1" customWidth="1"/>
    <col min="10506" max="10746" width="9.140625" style="134"/>
    <col min="10747" max="10747" width="7.28515625" style="134" customWidth="1"/>
    <col min="10748" max="10748" width="86.28515625" style="134" customWidth="1"/>
    <col min="10749" max="10754" width="0" style="134" hidden="1" customWidth="1"/>
    <col min="10755" max="10755" width="16" style="134" customWidth="1"/>
    <col min="10756" max="10756" width="0" style="134" hidden="1" customWidth="1"/>
    <col min="10757" max="10757" width="9.5703125" style="134" customWidth="1"/>
    <col min="10758" max="10761" width="0" style="134" hidden="1" customWidth="1"/>
    <col min="10762" max="11002" width="9.140625" style="134"/>
    <col min="11003" max="11003" width="7.28515625" style="134" customWidth="1"/>
    <col min="11004" max="11004" width="86.28515625" style="134" customWidth="1"/>
    <col min="11005" max="11010" width="0" style="134" hidden="1" customWidth="1"/>
    <col min="11011" max="11011" width="16" style="134" customWidth="1"/>
    <col min="11012" max="11012" width="0" style="134" hidden="1" customWidth="1"/>
    <col min="11013" max="11013" width="9.5703125" style="134" customWidth="1"/>
    <col min="11014" max="11017" width="0" style="134" hidden="1" customWidth="1"/>
    <col min="11018" max="11258" width="9.140625" style="134"/>
    <col min="11259" max="11259" width="7.28515625" style="134" customWidth="1"/>
    <col min="11260" max="11260" width="86.28515625" style="134" customWidth="1"/>
    <col min="11261" max="11266" width="0" style="134" hidden="1" customWidth="1"/>
    <col min="11267" max="11267" width="16" style="134" customWidth="1"/>
    <col min="11268" max="11268" width="0" style="134" hidden="1" customWidth="1"/>
    <col min="11269" max="11269" width="9.5703125" style="134" customWidth="1"/>
    <col min="11270" max="11273" width="0" style="134" hidden="1" customWidth="1"/>
    <col min="11274" max="11514" width="9.140625" style="134"/>
    <col min="11515" max="11515" width="7.28515625" style="134" customWidth="1"/>
    <col min="11516" max="11516" width="86.28515625" style="134" customWidth="1"/>
    <col min="11517" max="11522" width="0" style="134" hidden="1" customWidth="1"/>
    <col min="11523" max="11523" width="16" style="134" customWidth="1"/>
    <col min="11524" max="11524" width="0" style="134" hidden="1" customWidth="1"/>
    <col min="11525" max="11525" width="9.5703125" style="134" customWidth="1"/>
    <col min="11526" max="11529" width="0" style="134" hidden="1" customWidth="1"/>
    <col min="11530" max="11770" width="9.140625" style="134"/>
    <col min="11771" max="11771" width="7.28515625" style="134" customWidth="1"/>
    <col min="11772" max="11772" width="86.28515625" style="134" customWidth="1"/>
    <col min="11773" max="11778" width="0" style="134" hidden="1" customWidth="1"/>
    <col min="11779" max="11779" width="16" style="134" customWidth="1"/>
    <col min="11780" max="11780" width="0" style="134" hidden="1" customWidth="1"/>
    <col min="11781" max="11781" width="9.5703125" style="134" customWidth="1"/>
    <col min="11782" max="11785" width="0" style="134" hidden="1" customWidth="1"/>
    <col min="11786" max="12026" width="9.140625" style="134"/>
    <col min="12027" max="12027" width="7.28515625" style="134" customWidth="1"/>
    <col min="12028" max="12028" width="86.28515625" style="134" customWidth="1"/>
    <col min="12029" max="12034" width="0" style="134" hidden="1" customWidth="1"/>
    <col min="12035" max="12035" width="16" style="134" customWidth="1"/>
    <col min="12036" max="12036" width="0" style="134" hidden="1" customWidth="1"/>
    <col min="12037" max="12037" width="9.5703125" style="134" customWidth="1"/>
    <col min="12038" max="12041" width="0" style="134" hidden="1" customWidth="1"/>
    <col min="12042" max="12282" width="9.140625" style="134"/>
    <col min="12283" max="12283" width="7.28515625" style="134" customWidth="1"/>
    <col min="12284" max="12284" width="86.28515625" style="134" customWidth="1"/>
    <col min="12285" max="12290" width="0" style="134" hidden="1" customWidth="1"/>
    <col min="12291" max="12291" width="16" style="134" customWidth="1"/>
    <col min="12292" max="12292" width="0" style="134" hidden="1" customWidth="1"/>
    <col min="12293" max="12293" width="9.5703125" style="134" customWidth="1"/>
    <col min="12294" max="12297" width="0" style="134" hidden="1" customWidth="1"/>
    <col min="12298" max="12538" width="9.140625" style="134"/>
    <col min="12539" max="12539" width="7.28515625" style="134" customWidth="1"/>
    <col min="12540" max="12540" width="86.28515625" style="134" customWidth="1"/>
    <col min="12541" max="12546" width="0" style="134" hidden="1" customWidth="1"/>
    <col min="12547" max="12547" width="16" style="134" customWidth="1"/>
    <col min="12548" max="12548" width="0" style="134" hidden="1" customWidth="1"/>
    <col min="12549" max="12549" width="9.5703125" style="134" customWidth="1"/>
    <col min="12550" max="12553" width="0" style="134" hidden="1" customWidth="1"/>
    <col min="12554" max="12794" width="9.140625" style="134"/>
    <col min="12795" max="12795" width="7.28515625" style="134" customWidth="1"/>
    <col min="12796" max="12796" width="86.28515625" style="134" customWidth="1"/>
    <col min="12797" max="12802" width="0" style="134" hidden="1" customWidth="1"/>
    <col min="12803" max="12803" width="16" style="134" customWidth="1"/>
    <col min="12804" max="12804" width="0" style="134" hidden="1" customWidth="1"/>
    <col min="12805" max="12805" width="9.5703125" style="134" customWidth="1"/>
    <col min="12806" max="12809" width="0" style="134" hidden="1" customWidth="1"/>
    <col min="12810" max="13050" width="9.140625" style="134"/>
    <col min="13051" max="13051" width="7.28515625" style="134" customWidth="1"/>
    <col min="13052" max="13052" width="86.28515625" style="134" customWidth="1"/>
    <col min="13053" max="13058" width="0" style="134" hidden="1" customWidth="1"/>
    <col min="13059" max="13059" width="16" style="134" customWidth="1"/>
    <col min="13060" max="13060" width="0" style="134" hidden="1" customWidth="1"/>
    <col min="13061" max="13061" width="9.5703125" style="134" customWidth="1"/>
    <col min="13062" max="13065" width="0" style="134" hidden="1" customWidth="1"/>
    <col min="13066" max="13306" width="9.140625" style="134"/>
    <col min="13307" max="13307" width="7.28515625" style="134" customWidth="1"/>
    <col min="13308" max="13308" width="86.28515625" style="134" customWidth="1"/>
    <col min="13309" max="13314" width="0" style="134" hidden="1" customWidth="1"/>
    <col min="13315" max="13315" width="16" style="134" customWidth="1"/>
    <col min="13316" max="13316" width="0" style="134" hidden="1" customWidth="1"/>
    <col min="13317" max="13317" width="9.5703125" style="134" customWidth="1"/>
    <col min="13318" max="13321" width="0" style="134" hidden="1" customWidth="1"/>
    <col min="13322" max="13562" width="9.140625" style="134"/>
    <col min="13563" max="13563" width="7.28515625" style="134" customWidth="1"/>
    <col min="13564" max="13564" width="86.28515625" style="134" customWidth="1"/>
    <col min="13565" max="13570" width="0" style="134" hidden="1" customWidth="1"/>
    <col min="13571" max="13571" width="16" style="134" customWidth="1"/>
    <col min="13572" max="13572" width="0" style="134" hidden="1" customWidth="1"/>
    <col min="13573" max="13573" width="9.5703125" style="134" customWidth="1"/>
    <col min="13574" max="13577" width="0" style="134" hidden="1" customWidth="1"/>
    <col min="13578" max="13818" width="9.140625" style="134"/>
    <col min="13819" max="13819" width="7.28515625" style="134" customWidth="1"/>
    <col min="13820" max="13820" width="86.28515625" style="134" customWidth="1"/>
    <col min="13821" max="13826" width="0" style="134" hidden="1" customWidth="1"/>
    <col min="13827" max="13827" width="16" style="134" customWidth="1"/>
    <col min="13828" max="13828" width="0" style="134" hidden="1" customWidth="1"/>
    <col min="13829" max="13829" width="9.5703125" style="134" customWidth="1"/>
    <col min="13830" max="13833" width="0" style="134" hidden="1" customWidth="1"/>
    <col min="13834" max="14074" width="9.140625" style="134"/>
    <col min="14075" max="14075" width="7.28515625" style="134" customWidth="1"/>
    <col min="14076" max="14076" width="86.28515625" style="134" customWidth="1"/>
    <col min="14077" max="14082" width="0" style="134" hidden="1" customWidth="1"/>
    <col min="14083" max="14083" width="16" style="134" customWidth="1"/>
    <col min="14084" max="14084" width="0" style="134" hidden="1" customWidth="1"/>
    <col min="14085" max="14085" width="9.5703125" style="134" customWidth="1"/>
    <col min="14086" max="14089" width="0" style="134" hidden="1" customWidth="1"/>
    <col min="14090" max="14330" width="9.140625" style="134"/>
    <col min="14331" max="14331" width="7.28515625" style="134" customWidth="1"/>
    <col min="14332" max="14332" width="86.28515625" style="134" customWidth="1"/>
    <col min="14333" max="14338" width="0" style="134" hidden="1" customWidth="1"/>
    <col min="14339" max="14339" width="16" style="134" customWidth="1"/>
    <col min="14340" max="14340" width="0" style="134" hidden="1" customWidth="1"/>
    <col min="14341" max="14341" width="9.5703125" style="134" customWidth="1"/>
    <col min="14342" max="14345" width="0" style="134" hidden="1" customWidth="1"/>
    <col min="14346" max="14586" width="9.140625" style="134"/>
    <col min="14587" max="14587" width="7.28515625" style="134" customWidth="1"/>
    <col min="14588" max="14588" width="86.28515625" style="134" customWidth="1"/>
    <col min="14589" max="14594" width="0" style="134" hidden="1" customWidth="1"/>
    <col min="14595" max="14595" width="16" style="134" customWidth="1"/>
    <col min="14596" max="14596" width="0" style="134" hidden="1" customWidth="1"/>
    <col min="14597" max="14597" width="9.5703125" style="134" customWidth="1"/>
    <col min="14598" max="14601" width="0" style="134" hidden="1" customWidth="1"/>
    <col min="14602" max="14842" width="9.140625" style="134"/>
    <col min="14843" max="14843" width="7.28515625" style="134" customWidth="1"/>
    <col min="14844" max="14844" width="86.28515625" style="134" customWidth="1"/>
    <col min="14845" max="14850" width="0" style="134" hidden="1" customWidth="1"/>
    <col min="14851" max="14851" width="16" style="134" customWidth="1"/>
    <col min="14852" max="14852" width="0" style="134" hidden="1" customWidth="1"/>
    <col min="14853" max="14853" width="9.5703125" style="134" customWidth="1"/>
    <col min="14854" max="14857" width="0" style="134" hidden="1" customWidth="1"/>
    <col min="14858" max="15098" width="9.140625" style="134"/>
    <col min="15099" max="15099" width="7.28515625" style="134" customWidth="1"/>
    <col min="15100" max="15100" width="86.28515625" style="134" customWidth="1"/>
    <col min="15101" max="15106" width="0" style="134" hidden="1" customWidth="1"/>
    <col min="15107" max="15107" width="16" style="134" customWidth="1"/>
    <col min="15108" max="15108" width="0" style="134" hidden="1" customWidth="1"/>
    <col min="15109" max="15109" width="9.5703125" style="134" customWidth="1"/>
    <col min="15110" max="15113" width="0" style="134" hidden="1" customWidth="1"/>
    <col min="15114" max="15354" width="9.140625" style="134"/>
    <col min="15355" max="15355" width="7.28515625" style="134" customWidth="1"/>
    <col min="15356" max="15356" width="86.28515625" style="134" customWidth="1"/>
    <col min="15357" max="15362" width="0" style="134" hidden="1" customWidth="1"/>
    <col min="15363" max="15363" width="16" style="134" customWidth="1"/>
    <col min="15364" max="15364" width="0" style="134" hidden="1" customWidth="1"/>
    <col min="15365" max="15365" width="9.5703125" style="134" customWidth="1"/>
    <col min="15366" max="15369" width="0" style="134" hidden="1" customWidth="1"/>
    <col min="15370" max="15610" width="9.140625" style="134"/>
    <col min="15611" max="15611" width="7.28515625" style="134" customWidth="1"/>
    <col min="15612" max="15612" width="86.28515625" style="134" customWidth="1"/>
    <col min="15613" max="15618" width="0" style="134" hidden="1" customWidth="1"/>
    <col min="15619" max="15619" width="16" style="134" customWidth="1"/>
    <col min="15620" max="15620" width="0" style="134" hidden="1" customWidth="1"/>
    <col min="15621" max="15621" width="9.5703125" style="134" customWidth="1"/>
    <col min="15622" max="15625" width="0" style="134" hidden="1" customWidth="1"/>
    <col min="15626" max="15866" width="9.140625" style="134"/>
    <col min="15867" max="15867" width="7.28515625" style="134" customWidth="1"/>
    <col min="15868" max="15868" width="86.28515625" style="134" customWidth="1"/>
    <col min="15869" max="15874" width="0" style="134" hidden="1" customWidth="1"/>
    <col min="15875" max="15875" width="16" style="134" customWidth="1"/>
    <col min="15876" max="15876" width="0" style="134" hidden="1" customWidth="1"/>
    <col min="15877" max="15877" width="9.5703125" style="134" customWidth="1"/>
    <col min="15878" max="15881" width="0" style="134" hidden="1" customWidth="1"/>
    <col min="15882" max="16122" width="9.140625" style="134"/>
    <col min="16123" max="16123" width="7.28515625" style="134" customWidth="1"/>
    <col min="16124" max="16124" width="86.28515625" style="134" customWidth="1"/>
    <col min="16125" max="16130" width="0" style="134" hidden="1" customWidth="1"/>
    <col min="16131" max="16131" width="16" style="134" customWidth="1"/>
    <col min="16132" max="16132" width="0" style="134" hidden="1" customWidth="1"/>
    <col min="16133" max="16133" width="9.5703125" style="134" customWidth="1"/>
    <col min="16134" max="16137" width="0" style="134" hidden="1" customWidth="1"/>
    <col min="16138" max="16384" width="9.140625" style="134"/>
  </cols>
  <sheetData>
    <row r="1" spans="1:5" ht="18.75" x14ac:dyDescent="0.25">
      <c r="A1" s="238" t="s">
        <v>183</v>
      </c>
      <c r="B1" s="238"/>
      <c r="C1" s="238"/>
      <c r="D1" s="238"/>
      <c r="E1" s="238"/>
    </row>
    <row r="2" spans="1:5" s="133" customFormat="1" ht="58.5" customHeight="1" x14ac:dyDescent="0.25">
      <c r="A2" s="239" t="s">
        <v>101</v>
      </c>
      <c r="B2" s="239"/>
      <c r="C2" s="239"/>
      <c r="D2" s="239"/>
      <c r="E2" s="239"/>
    </row>
    <row r="3" spans="1:5" s="133" customFormat="1" ht="18.75" x14ac:dyDescent="0.25">
      <c r="A3" s="241" t="s">
        <v>126</v>
      </c>
      <c r="B3" s="241"/>
      <c r="C3" s="241"/>
      <c r="D3" s="241"/>
      <c r="E3" s="241"/>
    </row>
    <row r="4" spans="1:5" s="133" customFormat="1" ht="18.75" x14ac:dyDescent="0.25">
      <c r="A4" s="239" t="s">
        <v>127</v>
      </c>
      <c r="B4" s="239"/>
      <c r="C4" s="239"/>
      <c r="D4" s="239"/>
      <c r="E4" s="239"/>
    </row>
    <row r="5" spans="1:5" ht="18.75" x14ac:dyDescent="0.3">
      <c r="A5" s="240" t="s">
        <v>148</v>
      </c>
      <c r="B5" s="240"/>
      <c r="C5" s="240"/>
      <c r="D5" s="240"/>
      <c r="E5" s="240"/>
    </row>
    <row r="6" spans="1:5" s="140" customFormat="1" ht="15.75" customHeight="1" x14ac:dyDescent="0.25">
      <c r="A6" s="137" t="s">
        <v>128</v>
      </c>
      <c r="B6" s="138" t="s">
        <v>1</v>
      </c>
      <c r="C6" s="138" t="s">
        <v>130</v>
      </c>
      <c r="D6" s="138" t="s">
        <v>131</v>
      </c>
      <c r="E6" s="139" t="s">
        <v>129</v>
      </c>
    </row>
    <row r="7" spans="1:5" s="140" customFormat="1" ht="15.75" customHeight="1" x14ac:dyDescent="0.25">
      <c r="A7" s="137" t="s">
        <v>71</v>
      </c>
      <c r="B7" s="141" t="s">
        <v>141</v>
      </c>
      <c r="C7" s="138"/>
      <c r="D7" s="138"/>
      <c r="E7" s="139">
        <f>E8+E11</f>
        <v>2704</v>
      </c>
    </row>
    <row r="8" spans="1:5" s="142" customFormat="1" ht="37.5" x14ac:dyDescent="0.3">
      <c r="A8" s="116">
        <v>1</v>
      </c>
      <c r="B8" s="119" t="s">
        <v>14</v>
      </c>
      <c r="C8" s="145" t="s">
        <v>142</v>
      </c>
      <c r="D8" s="145">
        <v>12</v>
      </c>
      <c r="E8" s="120">
        <v>1324</v>
      </c>
    </row>
    <row r="9" spans="1:5" s="144" customFormat="1" ht="18.75" x14ac:dyDescent="0.3">
      <c r="A9" s="124" t="s">
        <v>76</v>
      </c>
      <c r="B9" s="128" t="s">
        <v>17</v>
      </c>
      <c r="C9" s="146"/>
      <c r="D9" s="146"/>
      <c r="E9" s="132">
        <v>117</v>
      </c>
    </row>
    <row r="10" spans="1:5" s="144" customFormat="1" ht="18.75" x14ac:dyDescent="0.3">
      <c r="A10" s="124" t="s">
        <v>76</v>
      </c>
      <c r="B10" s="128" t="s">
        <v>18</v>
      </c>
      <c r="C10" s="146"/>
      <c r="D10" s="146"/>
      <c r="E10" s="132">
        <v>1207</v>
      </c>
    </row>
    <row r="11" spans="1:5" s="144" customFormat="1" ht="56.25" x14ac:dyDescent="0.3">
      <c r="A11" s="116">
        <v>2</v>
      </c>
      <c r="B11" s="119" t="s">
        <v>21</v>
      </c>
      <c r="C11" s="147" t="s">
        <v>143</v>
      </c>
      <c r="D11" s="147">
        <v>12</v>
      </c>
      <c r="E11" s="120">
        <v>1380</v>
      </c>
    </row>
    <row r="12" spans="1:5" s="144" customFormat="1" ht="37.5" x14ac:dyDescent="0.3">
      <c r="A12" s="124"/>
      <c r="B12" s="128" t="s">
        <v>22</v>
      </c>
      <c r="C12" s="143"/>
      <c r="D12" s="146"/>
      <c r="E12" s="126">
        <v>1380</v>
      </c>
    </row>
    <row r="24" spans="1:5" s="133" customFormat="1" ht="58.5" customHeight="1" x14ac:dyDescent="0.25">
      <c r="A24" s="239" t="s">
        <v>101</v>
      </c>
      <c r="B24" s="239"/>
      <c r="C24" s="239"/>
      <c r="D24" s="239"/>
      <c r="E24" s="239"/>
    </row>
    <row r="25" spans="1:5" s="133" customFormat="1" ht="18.75" x14ac:dyDescent="0.25">
      <c r="A25" s="241" t="s">
        <v>126</v>
      </c>
      <c r="B25" s="241"/>
      <c r="C25" s="241"/>
      <c r="D25" s="241"/>
      <c r="E25" s="241"/>
    </row>
    <row r="26" spans="1:5" s="133" customFormat="1" ht="18.75" x14ac:dyDescent="0.25">
      <c r="A26" s="239" t="s">
        <v>144</v>
      </c>
      <c r="B26" s="239"/>
      <c r="C26" s="239"/>
      <c r="D26" s="239"/>
      <c r="E26" s="239"/>
    </row>
    <row r="27" spans="1:5" ht="18.75" customHeight="1" x14ac:dyDescent="0.3">
      <c r="A27" s="240" t="s">
        <v>148</v>
      </c>
      <c r="B27" s="240"/>
      <c r="C27" s="240"/>
      <c r="D27" s="240"/>
      <c r="E27" s="240"/>
    </row>
    <row r="28" spans="1:5" s="140" customFormat="1" ht="15.75" customHeight="1" x14ac:dyDescent="0.25">
      <c r="A28" s="137" t="s">
        <v>128</v>
      </c>
      <c r="B28" s="138" t="s">
        <v>1</v>
      </c>
      <c r="C28" s="138" t="s">
        <v>130</v>
      </c>
      <c r="D28" s="138" t="s">
        <v>131</v>
      </c>
      <c r="E28" s="139" t="s">
        <v>129</v>
      </c>
    </row>
    <row r="29" spans="1:5" s="140" customFormat="1" ht="15.75" customHeight="1" x14ac:dyDescent="0.25">
      <c r="A29" s="137" t="s">
        <v>71</v>
      </c>
      <c r="B29" s="141" t="s">
        <v>141</v>
      </c>
      <c r="C29" s="138"/>
      <c r="D29" s="138"/>
      <c r="E29" s="139">
        <f>E30</f>
        <v>3521</v>
      </c>
    </row>
    <row r="30" spans="1:5" s="142" customFormat="1" ht="56.25" x14ac:dyDescent="0.3">
      <c r="A30" s="116">
        <v>1</v>
      </c>
      <c r="B30" s="123" t="s">
        <v>21</v>
      </c>
      <c r="C30" s="145" t="s">
        <v>143</v>
      </c>
      <c r="D30" s="145">
        <v>12</v>
      </c>
      <c r="E30" s="120">
        <f t="shared" ref="E30" si="0">E31</f>
        <v>3521</v>
      </c>
    </row>
    <row r="31" spans="1:5" s="144" customFormat="1" ht="56.25" x14ac:dyDescent="0.3">
      <c r="A31" s="124" t="s">
        <v>76</v>
      </c>
      <c r="B31" s="125" t="s">
        <v>23</v>
      </c>
      <c r="C31" s="146"/>
      <c r="D31" s="146"/>
      <c r="E31" s="127">
        <v>3521</v>
      </c>
    </row>
    <row r="44" spans="1:5" s="133" customFormat="1" ht="58.5" customHeight="1" x14ac:dyDescent="0.25">
      <c r="A44" s="239" t="s">
        <v>101</v>
      </c>
      <c r="B44" s="239"/>
      <c r="C44" s="239"/>
      <c r="D44" s="239"/>
      <c r="E44" s="239"/>
    </row>
    <row r="45" spans="1:5" s="133" customFormat="1" ht="18.75" x14ac:dyDescent="0.25">
      <c r="A45" s="241" t="s">
        <v>126</v>
      </c>
      <c r="B45" s="241"/>
      <c r="C45" s="241"/>
      <c r="D45" s="241"/>
      <c r="E45" s="241"/>
    </row>
    <row r="46" spans="1:5" s="133" customFormat="1" ht="18.75" x14ac:dyDescent="0.25">
      <c r="A46" s="239" t="s">
        <v>145</v>
      </c>
      <c r="B46" s="239"/>
      <c r="C46" s="239"/>
      <c r="D46" s="239"/>
      <c r="E46" s="239"/>
    </row>
    <row r="47" spans="1:5" ht="18.75" customHeight="1" x14ac:dyDescent="0.3">
      <c r="A47" s="240" t="s">
        <v>148</v>
      </c>
      <c r="B47" s="240"/>
      <c r="C47" s="240"/>
      <c r="D47" s="240"/>
      <c r="E47" s="240"/>
    </row>
    <row r="48" spans="1:5" s="140" customFormat="1" ht="15.75" customHeight="1" x14ac:dyDescent="0.25">
      <c r="A48" s="137" t="s">
        <v>128</v>
      </c>
      <c r="B48" s="138" t="s">
        <v>1</v>
      </c>
      <c r="C48" s="138" t="s">
        <v>130</v>
      </c>
      <c r="D48" s="138" t="s">
        <v>131</v>
      </c>
      <c r="E48" s="139" t="s">
        <v>129</v>
      </c>
    </row>
    <row r="49" spans="1:5" s="140" customFormat="1" ht="15.75" customHeight="1" x14ac:dyDescent="0.25">
      <c r="A49" s="137" t="s">
        <v>71</v>
      </c>
      <c r="B49" s="141" t="s">
        <v>141</v>
      </c>
      <c r="C49" s="138"/>
      <c r="D49" s="138"/>
      <c r="E49" s="115">
        <f>E50+E54+E52</f>
        <v>743</v>
      </c>
    </row>
    <row r="50" spans="1:5" s="142" customFormat="1" ht="18.75" x14ac:dyDescent="0.3">
      <c r="A50" s="116">
        <v>1</v>
      </c>
      <c r="B50" s="119" t="s">
        <v>188</v>
      </c>
      <c r="C50" s="148" t="s">
        <v>146</v>
      </c>
      <c r="D50" s="148">
        <v>12</v>
      </c>
      <c r="E50" s="120">
        <f>E51</f>
        <v>350</v>
      </c>
    </row>
    <row r="51" spans="1:5" s="144" customFormat="1" ht="37.5" x14ac:dyDescent="0.3">
      <c r="A51" s="124"/>
      <c r="B51" s="128" t="s">
        <v>29</v>
      </c>
      <c r="C51" s="149"/>
      <c r="D51" s="149"/>
      <c r="E51" s="126">
        <v>350</v>
      </c>
    </row>
    <row r="52" spans="1:5" s="144" customFormat="1" ht="37.5" x14ac:dyDescent="0.3">
      <c r="A52" s="116">
        <v>2</v>
      </c>
      <c r="B52" s="119" t="s">
        <v>34</v>
      </c>
      <c r="C52" s="164" t="s">
        <v>154</v>
      </c>
      <c r="D52" s="110">
        <v>12</v>
      </c>
      <c r="E52" s="120">
        <f>E53</f>
        <v>222</v>
      </c>
    </row>
    <row r="53" spans="1:5" s="144" customFormat="1" ht="37.5" x14ac:dyDescent="0.3">
      <c r="A53" s="124"/>
      <c r="B53" s="128" t="s">
        <v>37</v>
      </c>
      <c r="C53" s="149"/>
      <c r="D53" s="149"/>
      <c r="E53" s="126">
        <v>222</v>
      </c>
    </row>
    <row r="54" spans="1:5" ht="57" x14ac:dyDescent="0.35">
      <c r="A54" s="116">
        <v>3</v>
      </c>
      <c r="B54" s="119" t="s">
        <v>189</v>
      </c>
      <c r="C54" s="152" t="s">
        <v>147</v>
      </c>
      <c r="D54" s="154">
        <v>12</v>
      </c>
      <c r="E54" s="129">
        <f>E55+E56</f>
        <v>171</v>
      </c>
    </row>
    <row r="55" spans="1:5" ht="75" x14ac:dyDescent="0.3">
      <c r="A55" s="124" t="s">
        <v>76</v>
      </c>
      <c r="B55" s="128" t="s">
        <v>109</v>
      </c>
      <c r="C55" s="150"/>
      <c r="D55" s="151"/>
      <c r="E55" s="126">
        <v>103</v>
      </c>
    </row>
    <row r="56" spans="1:5" ht="37.5" x14ac:dyDescent="0.3">
      <c r="A56" s="124" t="s">
        <v>76</v>
      </c>
      <c r="B56" s="128" t="s">
        <v>108</v>
      </c>
      <c r="C56" s="150"/>
      <c r="D56" s="151"/>
      <c r="E56" s="126">
        <v>68</v>
      </c>
    </row>
    <row r="67" spans="1:5" s="133" customFormat="1" ht="58.5" customHeight="1" x14ac:dyDescent="0.25">
      <c r="A67" s="239" t="s">
        <v>101</v>
      </c>
      <c r="B67" s="239"/>
      <c r="C67" s="239"/>
      <c r="D67" s="239"/>
      <c r="E67" s="239"/>
    </row>
    <row r="68" spans="1:5" s="133" customFormat="1" ht="18.75" x14ac:dyDescent="0.25">
      <c r="A68" s="241" t="s">
        <v>126</v>
      </c>
      <c r="B68" s="241"/>
      <c r="C68" s="241"/>
      <c r="D68" s="241"/>
      <c r="E68" s="241"/>
    </row>
    <row r="69" spans="1:5" s="133" customFormat="1" ht="18.75" x14ac:dyDescent="0.25">
      <c r="A69" s="239" t="s">
        <v>149</v>
      </c>
      <c r="B69" s="239"/>
      <c r="C69" s="239"/>
      <c r="D69" s="239"/>
      <c r="E69" s="239"/>
    </row>
    <row r="70" spans="1:5" ht="18.75" customHeight="1" x14ac:dyDescent="0.3">
      <c r="A70" s="240" t="s">
        <v>148</v>
      </c>
      <c r="B70" s="240"/>
      <c r="C70" s="240"/>
      <c r="D70" s="240"/>
      <c r="E70" s="240"/>
    </row>
    <row r="71" spans="1:5" s="140" customFormat="1" ht="15.75" customHeight="1" x14ac:dyDescent="0.25">
      <c r="A71" s="137" t="s">
        <v>128</v>
      </c>
      <c r="B71" s="138" t="s">
        <v>1</v>
      </c>
      <c r="C71" s="138" t="s">
        <v>130</v>
      </c>
      <c r="D71" s="138" t="s">
        <v>131</v>
      </c>
      <c r="E71" s="139" t="s">
        <v>129</v>
      </c>
    </row>
    <row r="72" spans="1:5" s="140" customFormat="1" ht="15.75" customHeight="1" x14ac:dyDescent="0.25">
      <c r="A72" s="137" t="s">
        <v>71</v>
      </c>
      <c r="B72" s="141" t="s">
        <v>141</v>
      </c>
      <c r="C72" s="138"/>
      <c r="D72" s="138"/>
      <c r="E72" s="139">
        <f>E73</f>
        <v>784</v>
      </c>
    </row>
    <row r="73" spans="1:5" s="142" customFormat="1" ht="37.5" x14ac:dyDescent="0.3">
      <c r="A73" s="116">
        <v>1</v>
      </c>
      <c r="B73" s="119" t="s">
        <v>191</v>
      </c>
      <c r="C73" s="148" t="s">
        <v>150</v>
      </c>
      <c r="D73" s="148">
        <v>12</v>
      </c>
      <c r="E73" s="122">
        <v>784</v>
      </c>
    </row>
    <row r="85" spans="1:5" s="133" customFormat="1" ht="58.5" customHeight="1" x14ac:dyDescent="0.25">
      <c r="A85" s="239" t="s">
        <v>101</v>
      </c>
      <c r="B85" s="239"/>
      <c r="C85" s="239"/>
      <c r="D85" s="239"/>
      <c r="E85" s="239"/>
    </row>
    <row r="86" spans="1:5" s="133" customFormat="1" ht="18.75" x14ac:dyDescent="0.25">
      <c r="A86" s="241" t="s">
        <v>126</v>
      </c>
      <c r="B86" s="241"/>
      <c r="C86" s="241"/>
      <c r="D86" s="241"/>
      <c r="E86" s="241"/>
    </row>
    <row r="87" spans="1:5" s="133" customFormat="1" ht="18.75" x14ac:dyDescent="0.25">
      <c r="A87" s="239" t="s">
        <v>151</v>
      </c>
      <c r="B87" s="239"/>
      <c r="C87" s="239"/>
      <c r="D87" s="239"/>
      <c r="E87" s="239"/>
    </row>
    <row r="88" spans="1:5" ht="18.75" customHeight="1" x14ac:dyDescent="0.3">
      <c r="A88" s="240" t="s">
        <v>148</v>
      </c>
      <c r="B88" s="240"/>
      <c r="C88" s="240"/>
      <c r="D88" s="240"/>
      <c r="E88" s="240"/>
    </row>
    <row r="89" spans="1:5" s="140" customFormat="1" ht="15.75" customHeight="1" x14ac:dyDescent="0.25">
      <c r="A89" s="137" t="s">
        <v>128</v>
      </c>
      <c r="B89" s="138" t="s">
        <v>1</v>
      </c>
      <c r="C89" s="138" t="s">
        <v>130</v>
      </c>
      <c r="D89" s="138" t="s">
        <v>131</v>
      </c>
      <c r="E89" s="139" t="s">
        <v>129</v>
      </c>
    </row>
    <row r="90" spans="1:5" s="140" customFormat="1" ht="28.5" customHeight="1" x14ac:dyDescent="0.25">
      <c r="A90" s="137" t="s">
        <v>71</v>
      </c>
      <c r="B90" s="141" t="s">
        <v>141</v>
      </c>
      <c r="C90" s="138"/>
      <c r="D90" s="138"/>
      <c r="E90" s="139">
        <f>E91+E92</f>
        <v>284</v>
      </c>
    </row>
    <row r="91" spans="1:5" s="142" customFormat="1" ht="37.5" x14ac:dyDescent="0.3">
      <c r="A91" s="116">
        <v>1</v>
      </c>
      <c r="B91" s="119" t="s">
        <v>187</v>
      </c>
      <c r="C91" s="148" t="s">
        <v>152</v>
      </c>
      <c r="D91" s="148">
        <v>12</v>
      </c>
      <c r="E91" s="158">
        <v>245</v>
      </c>
    </row>
    <row r="92" spans="1:5" ht="56.25" x14ac:dyDescent="0.3">
      <c r="A92" s="116">
        <v>2</v>
      </c>
      <c r="B92" s="119" t="s">
        <v>107</v>
      </c>
      <c r="C92" s="152" t="s">
        <v>147</v>
      </c>
      <c r="D92" s="154">
        <v>12</v>
      </c>
      <c r="E92" s="159">
        <f>E93</f>
        <v>39</v>
      </c>
    </row>
    <row r="93" spans="1:5" ht="56.25" x14ac:dyDescent="0.3">
      <c r="A93" s="124"/>
      <c r="B93" s="128" t="s">
        <v>40</v>
      </c>
      <c r="C93" s="154"/>
      <c r="D93" s="154"/>
      <c r="E93" s="160">
        <v>39</v>
      </c>
    </row>
    <row r="104" spans="1:5" s="133" customFormat="1" ht="58.5" customHeight="1" x14ac:dyDescent="0.25">
      <c r="A104" s="239" t="s">
        <v>101</v>
      </c>
      <c r="B104" s="239"/>
      <c r="C104" s="239"/>
      <c r="D104" s="239"/>
      <c r="E104" s="239"/>
    </row>
    <row r="105" spans="1:5" s="133" customFormat="1" ht="18.75" x14ac:dyDescent="0.25">
      <c r="A105" s="241" t="s">
        <v>126</v>
      </c>
      <c r="B105" s="241"/>
      <c r="C105" s="241"/>
      <c r="D105" s="241"/>
      <c r="E105" s="241"/>
    </row>
    <row r="106" spans="1:5" s="133" customFormat="1" ht="18.75" x14ac:dyDescent="0.25">
      <c r="A106" s="239" t="s">
        <v>153</v>
      </c>
      <c r="B106" s="239"/>
      <c r="C106" s="239"/>
      <c r="D106" s="239"/>
      <c r="E106" s="239"/>
    </row>
    <row r="107" spans="1:5" ht="18.75" customHeight="1" x14ac:dyDescent="0.3">
      <c r="A107" s="240" t="s">
        <v>148</v>
      </c>
      <c r="B107" s="240"/>
      <c r="C107" s="240"/>
      <c r="D107" s="240"/>
      <c r="E107" s="240"/>
    </row>
    <row r="108" spans="1:5" s="140" customFormat="1" ht="15.75" customHeight="1" x14ac:dyDescent="0.25">
      <c r="A108" s="137" t="s">
        <v>128</v>
      </c>
      <c r="B108" s="138" t="s">
        <v>1</v>
      </c>
      <c r="C108" s="138" t="s">
        <v>130</v>
      </c>
      <c r="D108" s="138" t="s">
        <v>131</v>
      </c>
      <c r="E108" s="139" t="s">
        <v>129</v>
      </c>
    </row>
    <row r="109" spans="1:5" s="140" customFormat="1" ht="15.75" customHeight="1" x14ac:dyDescent="0.25">
      <c r="A109" s="137" t="s">
        <v>71</v>
      </c>
      <c r="B109" s="141" t="s">
        <v>141</v>
      </c>
      <c r="C109" s="138"/>
      <c r="D109" s="138"/>
      <c r="E109" s="139">
        <f>E110+E111</f>
        <v>524</v>
      </c>
    </row>
    <row r="110" spans="1:5" s="142" customFormat="1" ht="37.5" x14ac:dyDescent="0.3">
      <c r="A110" s="116">
        <v>1</v>
      </c>
      <c r="B110" s="119" t="s">
        <v>34</v>
      </c>
      <c r="C110" s="148" t="s">
        <v>154</v>
      </c>
      <c r="D110" s="148">
        <v>12</v>
      </c>
      <c r="E110" s="120">
        <f t="shared" ref="E110" si="1">E111</f>
        <v>262</v>
      </c>
    </row>
    <row r="111" spans="1:5" ht="56.25" x14ac:dyDescent="0.3">
      <c r="A111" s="116"/>
      <c r="B111" s="128" t="s">
        <v>123</v>
      </c>
      <c r="C111" s="152"/>
      <c r="D111" s="154"/>
      <c r="E111" s="126">
        <v>262</v>
      </c>
    </row>
    <row r="116" spans="1:5" s="133" customFormat="1" ht="58.5" customHeight="1" x14ac:dyDescent="0.25">
      <c r="A116" s="239" t="s">
        <v>101</v>
      </c>
      <c r="B116" s="239"/>
      <c r="C116" s="239"/>
      <c r="D116" s="239"/>
      <c r="E116" s="239"/>
    </row>
    <row r="117" spans="1:5" s="133" customFormat="1" ht="18.75" x14ac:dyDescent="0.25">
      <c r="A117" s="241" t="s">
        <v>126</v>
      </c>
      <c r="B117" s="241"/>
      <c r="C117" s="241"/>
      <c r="D117" s="241"/>
      <c r="E117" s="241"/>
    </row>
    <row r="118" spans="1:5" s="133" customFormat="1" ht="18.75" x14ac:dyDescent="0.25">
      <c r="A118" s="239" t="s">
        <v>173</v>
      </c>
      <c r="B118" s="239"/>
      <c r="C118" s="239"/>
      <c r="D118" s="239"/>
      <c r="E118" s="239"/>
    </row>
    <row r="119" spans="1:5" ht="18.75" customHeight="1" x14ac:dyDescent="0.3">
      <c r="A119" s="240" t="s">
        <v>148</v>
      </c>
      <c r="B119" s="240"/>
      <c r="C119" s="240"/>
      <c r="D119" s="240"/>
      <c r="E119" s="240"/>
    </row>
    <row r="120" spans="1:5" s="140" customFormat="1" ht="15.75" customHeight="1" x14ac:dyDescent="0.25">
      <c r="A120" s="137" t="s">
        <v>128</v>
      </c>
      <c r="B120" s="138" t="s">
        <v>1</v>
      </c>
      <c r="C120" s="138" t="s">
        <v>130</v>
      </c>
      <c r="D120" s="138" t="s">
        <v>131</v>
      </c>
      <c r="E120" s="139" t="s">
        <v>129</v>
      </c>
    </row>
    <row r="121" spans="1:5" s="140" customFormat="1" ht="15.75" customHeight="1" x14ac:dyDescent="0.25">
      <c r="A121" s="137" t="s">
        <v>71</v>
      </c>
      <c r="B121" s="141" t="s">
        <v>141</v>
      </c>
      <c r="C121" s="138"/>
      <c r="D121" s="138"/>
      <c r="E121" s="139">
        <f>E122</f>
        <v>1196</v>
      </c>
    </row>
    <row r="122" spans="1:5" s="142" customFormat="1" ht="18.75" x14ac:dyDescent="0.3">
      <c r="A122" s="116">
        <v>1</v>
      </c>
      <c r="B122" s="119" t="s">
        <v>100</v>
      </c>
      <c r="C122" s="148" t="s">
        <v>146</v>
      </c>
      <c r="D122" s="148">
        <v>12</v>
      </c>
      <c r="E122" s="120">
        <f t="shared" ref="E122" si="2">E123</f>
        <v>1196</v>
      </c>
    </row>
    <row r="123" spans="1:5" ht="37.5" x14ac:dyDescent="0.3">
      <c r="A123" s="116"/>
      <c r="B123" s="128" t="s">
        <v>105</v>
      </c>
      <c r="C123" s="152"/>
      <c r="D123" s="154"/>
      <c r="E123" s="126">
        <v>1196</v>
      </c>
    </row>
    <row r="134" spans="1:5" s="133" customFormat="1" ht="58.5" customHeight="1" x14ac:dyDescent="0.25">
      <c r="A134" s="239" t="s">
        <v>101</v>
      </c>
      <c r="B134" s="239"/>
      <c r="C134" s="239"/>
      <c r="D134" s="239"/>
      <c r="E134" s="239"/>
    </row>
    <row r="135" spans="1:5" s="133" customFormat="1" ht="18.75" x14ac:dyDescent="0.25">
      <c r="A135" s="241" t="s">
        <v>126</v>
      </c>
      <c r="B135" s="241"/>
      <c r="C135" s="241"/>
      <c r="D135" s="241"/>
      <c r="E135" s="241"/>
    </row>
    <row r="136" spans="1:5" s="133" customFormat="1" ht="18.75" x14ac:dyDescent="0.25">
      <c r="A136" s="239" t="s">
        <v>157</v>
      </c>
      <c r="B136" s="239"/>
      <c r="C136" s="239"/>
      <c r="D136" s="239"/>
      <c r="E136" s="239"/>
    </row>
    <row r="137" spans="1:5" ht="18.75" customHeight="1" x14ac:dyDescent="0.3">
      <c r="A137" s="240" t="s">
        <v>148</v>
      </c>
      <c r="B137" s="240"/>
      <c r="C137" s="240"/>
      <c r="D137" s="240"/>
      <c r="E137" s="240"/>
    </row>
    <row r="138" spans="1:5" s="140" customFormat="1" ht="15.75" customHeight="1" x14ac:dyDescent="0.25">
      <c r="A138" s="137" t="s">
        <v>128</v>
      </c>
      <c r="B138" s="138" t="s">
        <v>1</v>
      </c>
      <c r="C138" s="138" t="s">
        <v>130</v>
      </c>
      <c r="D138" s="138" t="s">
        <v>131</v>
      </c>
      <c r="E138" s="139" t="s">
        <v>129</v>
      </c>
    </row>
    <row r="139" spans="1:5" s="140" customFormat="1" ht="15.75" customHeight="1" x14ac:dyDescent="0.25">
      <c r="A139" s="137" t="s">
        <v>71</v>
      </c>
      <c r="B139" s="141" t="s">
        <v>155</v>
      </c>
      <c r="C139" s="138"/>
      <c r="D139" s="138"/>
      <c r="E139" s="139">
        <f>E140</f>
        <v>232</v>
      </c>
    </row>
    <row r="140" spans="1:5" s="157" customFormat="1" ht="18.75" x14ac:dyDescent="0.3">
      <c r="A140" s="155"/>
      <c r="B140" s="121" t="s">
        <v>156</v>
      </c>
      <c r="C140" s="156"/>
      <c r="D140" s="156"/>
      <c r="E140" s="122">
        <f>E141</f>
        <v>232</v>
      </c>
    </row>
    <row r="141" spans="1:5" s="140" customFormat="1" ht="15.75" customHeight="1" x14ac:dyDescent="0.3">
      <c r="A141" s="137" t="s">
        <v>74</v>
      </c>
      <c r="B141" s="141" t="s">
        <v>141</v>
      </c>
      <c r="C141" s="138"/>
      <c r="D141" s="138"/>
      <c r="E141" s="120">
        <v>232</v>
      </c>
    </row>
    <row r="142" spans="1:5" ht="44.25" customHeight="1" x14ac:dyDescent="0.3">
      <c r="A142" s="161">
        <v>1</v>
      </c>
      <c r="B142" s="162" t="s">
        <v>170</v>
      </c>
      <c r="C142" s="163" t="s">
        <v>158</v>
      </c>
      <c r="D142" s="153">
        <v>12</v>
      </c>
      <c r="E142" s="122">
        <v>39</v>
      </c>
    </row>
    <row r="143" spans="1:5" ht="37.5" x14ac:dyDescent="0.3">
      <c r="A143" s="161">
        <v>2</v>
      </c>
      <c r="B143" s="162" t="s">
        <v>205</v>
      </c>
      <c r="C143" s="163" t="s">
        <v>154</v>
      </c>
      <c r="D143" s="153">
        <v>12</v>
      </c>
      <c r="E143" s="122">
        <v>193</v>
      </c>
    </row>
    <row r="153" spans="1:5" s="133" customFormat="1" ht="58.5" customHeight="1" x14ac:dyDescent="0.25">
      <c r="A153" s="239" t="s">
        <v>101</v>
      </c>
      <c r="B153" s="239"/>
      <c r="C153" s="239"/>
      <c r="D153" s="239"/>
      <c r="E153" s="239"/>
    </row>
    <row r="154" spans="1:5" s="133" customFormat="1" ht="18.75" x14ac:dyDescent="0.25">
      <c r="A154" s="241" t="s">
        <v>126</v>
      </c>
      <c r="B154" s="241"/>
      <c r="C154" s="241"/>
      <c r="D154" s="241"/>
      <c r="E154" s="241"/>
    </row>
    <row r="155" spans="1:5" s="133" customFormat="1" ht="18.75" x14ac:dyDescent="0.25">
      <c r="A155" s="239" t="s">
        <v>159</v>
      </c>
      <c r="B155" s="239"/>
      <c r="C155" s="239"/>
      <c r="D155" s="239"/>
      <c r="E155" s="239"/>
    </row>
    <row r="156" spans="1:5" ht="18.75" customHeight="1" x14ac:dyDescent="0.3">
      <c r="A156" s="240" t="s">
        <v>148</v>
      </c>
      <c r="B156" s="240"/>
      <c r="C156" s="240"/>
      <c r="D156" s="240"/>
      <c r="E156" s="240"/>
    </row>
    <row r="157" spans="1:5" s="140" customFormat="1" ht="15.75" customHeight="1" x14ac:dyDescent="0.25">
      <c r="A157" s="137" t="s">
        <v>128</v>
      </c>
      <c r="B157" s="138" t="s">
        <v>1</v>
      </c>
      <c r="C157" s="138" t="s">
        <v>130</v>
      </c>
      <c r="D157" s="138" t="s">
        <v>131</v>
      </c>
      <c r="E157" s="139" t="s">
        <v>129</v>
      </c>
    </row>
    <row r="158" spans="1:5" s="140" customFormat="1" ht="15.75" customHeight="1" x14ac:dyDescent="0.25">
      <c r="A158" s="137" t="s">
        <v>71</v>
      </c>
      <c r="B158" s="141" t="s">
        <v>155</v>
      </c>
      <c r="C158" s="138"/>
      <c r="D158" s="138"/>
      <c r="E158" s="139">
        <f>E159</f>
        <v>309</v>
      </c>
    </row>
    <row r="159" spans="1:5" s="157" customFormat="1" ht="18.75" x14ac:dyDescent="0.3">
      <c r="A159" s="155"/>
      <c r="B159" s="121" t="s">
        <v>156</v>
      </c>
      <c r="C159" s="156"/>
      <c r="D159" s="156"/>
      <c r="E159" s="122">
        <f>E160</f>
        <v>309</v>
      </c>
    </row>
    <row r="160" spans="1:5" s="140" customFormat="1" ht="15.75" customHeight="1" x14ac:dyDescent="0.3">
      <c r="A160" s="137" t="s">
        <v>74</v>
      </c>
      <c r="B160" s="141" t="s">
        <v>141</v>
      </c>
      <c r="C160" s="138"/>
      <c r="D160" s="138"/>
      <c r="E160" s="120">
        <v>309</v>
      </c>
    </row>
    <row r="161" spans="1:5" ht="44.25" customHeight="1" x14ac:dyDescent="0.3">
      <c r="A161" s="161">
        <v>1</v>
      </c>
      <c r="B161" s="162" t="str">
        <f>B142</f>
        <v>Dự án 4: đầu tư cơ sở hạ tầng thiết yếu, phục vụ sản xuất, đời sống trong vùng đồng bào DTTS&amp;MN và các đơn vị sự nghiệp công nghiệp của lĩnh vực</v>
      </c>
      <c r="C161" s="163" t="s">
        <v>158</v>
      </c>
      <c r="D161" s="153">
        <v>12</v>
      </c>
      <c r="E161" s="122">
        <v>52</v>
      </c>
    </row>
    <row r="162" spans="1:5" ht="37.5" x14ac:dyDescent="0.3">
      <c r="A162" s="161">
        <v>2</v>
      </c>
      <c r="B162" s="162" t="s">
        <v>205</v>
      </c>
      <c r="C162" s="163" t="s">
        <v>154</v>
      </c>
      <c r="D162" s="153">
        <v>12</v>
      </c>
      <c r="E162" s="122">
        <v>257</v>
      </c>
    </row>
    <row r="172" spans="1:5" s="133" customFormat="1" ht="58.5" customHeight="1" x14ac:dyDescent="0.25">
      <c r="A172" s="239" t="s">
        <v>101</v>
      </c>
      <c r="B172" s="239"/>
      <c r="C172" s="239"/>
      <c r="D172" s="239"/>
      <c r="E172" s="239"/>
    </row>
    <row r="173" spans="1:5" s="133" customFormat="1" ht="18.75" x14ac:dyDescent="0.25">
      <c r="A173" s="241" t="s">
        <v>126</v>
      </c>
      <c r="B173" s="241"/>
      <c r="C173" s="241"/>
      <c r="D173" s="241"/>
      <c r="E173" s="241"/>
    </row>
    <row r="174" spans="1:5" s="133" customFormat="1" ht="18.75" x14ac:dyDescent="0.25">
      <c r="A174" s="239" t="s">
        <v>160</v>
      </c>
      <c r="B174" s="239"/>
      <c r="C174" s="239"/>
      <c r="D174" s="239"/>
      <c r="E174" s="239"/>
    </row>
    <row r="175" spans="1:5" ht="18.75" customHeight="1" x14ac:dyDescent="0.3">
      <c r="A175" s="240" t="s">
        <v>148</v>
      </c>
      <c r="B175" s="240"/>
      <c r="C175" s="240"/>
      <c r="D175" s="240"/>
      <c r="E175" s="240"/>
    </row>
    <row r="176" spans="1:5" s="140" customFormat="1" ht="15.75" customHeight="1" x14ac:dyDescent="0.25">
      <c r="A176" s="137" t="s">
        <v>128</v>
      </c>
      <c r="B176" s="138" t="s">
        <v>1</v>
      </c>
      <c r="C176" s="138" t="s">
        <v>130</v>
      </c>
      <c r="D176" s="138" t="s">
        <v>131</v>
      </c>
      <c r="E176" s="139" t="s">
        <v>129</v>
      </c>
    </row>
    <row r="177" spans="1:5" s="140" customFormat="1" ht="15.75" customHeight="1" x14ac:dyDescent="0.25">
      <c r="A177" s="137" t="s">
        <v>71</v>
      </c>
      <c r="B177" s="141" t="s">
        <v>155</v>
      </c>
      <c r="C177" s="138"/>
      <c r="D177" s="138"/>
      <c r="E177" s="139">
        <f>E178</f>
        <v>928</v>
      </c>
    </row>
    <row r="178" spans="1:5" s="157" customFormat="1" ht="18.75" x14ac:dyDescent="0.3">
      <c r="A178" s="155"/>
      <c r="B178" s="121" t="s">
        <v>156</v>
      </c>
      <c r="C178" s="156"/>
      <c r="D178" s="156"/>
      <c r="E178" s="122">
        <f>E179</f>
        <v>928</v>
      </c>
    </row>
    <row r="179" spans="1:5" s="140" customFormat="1" ht="15.75" customHeight="1" x14ac:dyDescent="0.3">
      <c r="A179" s="137" t="s">
        <v>74</v>
      </c>
      <c r="B179" s="141" t="s">
        <v>141</v>
      </c>
      <c r="C179" s="138"/>
      <c r="D179" s="138"/>
      <c r="E179" s="120">
        <v>928</v>
      </c>
    </row>
    <row r="180" spans="1:5" ht="44.25" customHeight="1" x14ac:dyDescent="0.3">
      <c r="A180" s="161">
        <v>1</v>
      </c>
      <c r="B180" s="162" t="str">
        <f>B161</f>
        <v>Dự án 4: đầu tư cơ sở hạ tầng thiết yếu, phục vụ sản xuất, đời sống trong vùng đồng bào DTTS&amp;MN và các đơn vị sự nghiệp công nghiệp của lĩnh vực</v>
      </c>
      <c r="C180" s="163" t="s">
        <v>158</v>
      </c>
      <c r="D180" s="153">
        <v>12</v>
      </c>
      <c r="E180" s="122">
        <v>156</v>
      </c>
    </row>
    <row r="181" spans="1:5" ht="37.5" x14ac:dyDescent="0.3">
      <c r="A181" s="161">
        <v>2</v>
      </c>
      <c r="B181" s="162" t="s">
        <v>205</v>
      </c>
      <c r="C181" s="163" t="s">
        <v>154</v>
      </c>
      <c r="D181" s="153">
        <v>12</v>
      </c>
      <c r="E181" s="122">
        <v>772</v>
      </c>
    </row>
    <row r="193" spans="1:5" s="133" customFormat="1" ht="58.5" customHeight="1" x14ac:dyDescent="0.25">
      <c r="A193" s="239" t="s">
        <v>101</v>
      </c>
      <c r="B193" s="239"/>
      <c r="C193" s="239"/>
      <c r="D193" s="239"/>
      <c r="E193" s="239"/>
    </row>
    <row r="194" spans="1:5" s="133" customFormat="1" ht="18.75" x14ac:dyDescent="0.25">
      <c r="A194" s="241" t="s">
        <v>126</v>
      </c>
      <c r="B194" s="241"/>
      <c r="C194" s="241"/>
      <c r="D194" s="241"/>
      <c r="E194" s="241"/>
    </row>
    <row r="195" spans="1:5" s="133" customFormat="1" ht="18.75" x14ac:dyDescent="0.25">
      <c r="A195" s="239" t="s">
        <v>161</v>
      </c>
      <c r="B195" s="239"/>
      <c r="C195" s="239"/>
      <c r="D195" s="239"/>
      <c r="E195" s="239"/>
    </row>
    <row r="196" spans="1:5" ht="18.75" customHeight="1" x14ac:dyDescent="0.3">
      <c r="A196" s="240" t="s">
        <v>148</v>
      </c>
      <c r="B196" s="240"/>
      <c r="C196" s="240"/>
      <c r="D196" s="240"/>
      <c r="E196" s="240"/>
    </row>
    <row r="197" spans="1:5" s="140" customFormat="1" ht="15.75" customHeight="1" x14ac:dyDescent="0.25">
      <c r="A197" s="137" t="s">
        <v>128</v>
      </c>
      <c r="B197" s="138" t="s">
        <v>1</v>
      </c>
      <c r="C197" s="138" t="s">
        <v>130</v>
      </c>
      <c r="D197" s="138" t="s">
        <v>131</v>
      </c>
      <c r="E197" s="139" t="s">
        <v>129</v>
      </c>
    </row>
    <row r="198" spans="1:5" s="140" customFormat="1" ht="15.75" customHeight="1" x14ac:dyDescent="0.25">
      <c r="A198" s="137" t="s">
        <v>71</v>
      </c>
      <c r="B198" s="141" t="s">
        <v>155</v>
      </c>
      <c r="C198" s="138"/>
      <c r="D198" s="138"/>
      <c r="E198" s="139">
        <f>E199</f>
        <v>618</v>
      </c>
    </row>
    <row r="199" spans="1:5" s="157" customFormat="1" ht="18.75" x14ac:dyDescent="0.3">
      <c r="A199" s="155"/>
      <c r="B199" s="121" t="s">
        <v>156</v>
      </c>
      <c r="C199" s="156"/>
      <c r="D199" s="156"/>
      <c r="E199" s="122">
        <f>E200</f>
        <v>618</v>
      </c>
    </row>
    <row r="200" spans="1:5" s="140" customFormat="1" ht="15.75" customHeight="1" x14ac:dyDescent="0.3">
      <c r="A200" s="137" t="s">
        <v>74</v>
      </c>
      <c r="B200" s="141" t="s">
        <v>141</v>
      </c>
      <c r="C200" s="138"/>
      <c r="D200" s="138"/>
      <c r="E200" s="120">
        <v>618</v>
      </c>
    </row>
    <row r="201" spans="1:5" ht="44.25" customHeight="1" x14ac:dyDescent="0.3">
      <c r="A201" s="161">
        <v>1</v>
      </c>
      <c r="B201" s="162" t="str">
        <f>B180</f>
        <v>Dự án 4: đầu tư cơ sở hạ tầng thiết yếu, phục vụ sản xuất, đời sống trong vùng đồng bào DTTS&amp;MN và các đơn vị sự nghiệp công nghiệp của lĩnh vực</v>
      </c>
      <c r="C201" s="163" t="s">
        <v>158</v>
      </c>
      <c r="D201" s="153">
        <v>12</v>
      </c>
      <c r="E201" s="122">
        <v>104</v>
      </c>
    </row>
    <row r="202" spans="1:5" ht="37.5" x14ac:dyDescent="0.3">
      <c r="A202" s="161">
        <v>2</v>
      </c>
      <c r="B202" s="162" t="s">
        <v>205</v>
      </c>
      <c r="C202" s="163" t="s">
        <v>154</v>
      </c>
      <c r="D202" s="153">
        <v>12</v>
      </c>
      <c r="E202" s="122">
        <v>514</v>
      </c>
    </row>
    <row r="211" spans="1:5" s="133" customFormat="1" ht="58.5" customHeight="1" x14ac:dyDescent="0.25">
      <c r="A211" s="239" t="s">
        <v>101</v>
      </c>
      <c r="B211" s="239"/>
      <c r="C211" s="239"/>
      <c r="D211" s="239"/>
      <c r="E211" s="239"/>
    </row>
    <row r="212" spans="1:5" s="133" customFormat="1" ht="18.75" x14ac:dyDescent="0.25">
      <c r="A212" s="241" t="s">
        <v>126</v>
      </c>
      <c r="B212" s="241"/>
      <c r="C212" s="241"/>
      <c r="D212" s="241"/>
      <c r="E212" s="241"/>
    </row>
    <row r="213" spans="1:5" s="133" customFormat="1" ht="18.75" x14ac:dyDescent="0.25">
      <c r="A213" s="239" t="s">
        <v>162</v>
      </c>
      <c r="B213" s="239"/>
      <c r="C213" s="239"/>
      <c r="D213" s="239"/>
      <c r="E213" s="239"/>
    </row>
    <row r="214" spans="1:5" ht="18.75" customHeight="1" x14ac:dyDescent="0.3">
      <c r="A214" s="240" t="s">
        <v>148</v>
      </c>
      <c r="B214" s="240"/>
      <c r="C214" s="240"/>
      <c r="D214" s="240"/>
      <c r="E214" s="240"/>
    </row>
    <row r="215" spans="1:5" s="140" customFormat="1" ht="15.75" customHeight="1" x14ac:dyDescent="0.25">
      <c r="A215" s="137" t="s">
        <v>128</v>
      </c>
      <c r="B215" s="138" t="s">
        <v>1</v>
      </c>
      <c r="C215" s="138" t="s">
        <v>130</v>
      </c>
      <c r="D215" s="138" t="s">
        <v>131</v>
      </c>
      <c r="E215" s="139" t="s">
        <v>129</v>
      </c>
    </row>
    <row r="216" spans="1:5" s="140" customFormat="1" ht="15.75" customHeight="1" x14ac:dyDescent="0.25">
      <c r="A216" s="137" t="s">
        <v>71</v>
      </c>
      <c r="B216" s="141" t="s">
        <v>155</v>
      </c>
      <c r="C216" s="138"/>
      <c r="D216" s="138"/>
      <c r="E216" s="139">
        <f>E217</f>
        <v>694</v>
      </c>
    </row>
    <row r="217" spans="1:5" s="157" customFormat="1" ht="18.75" x14ac:dyDescent="0.3">
      <c r="A217" s="155"/>
      <c r="B217" s="121" t="s">
        <v>156</v>
      </c>
      <c r="C217" s="156"/>
      <c r="D217" s="156"/>
      <c r="E217" s="122">
        <f>E218</f>
        <v>694</v>
      </c>
    </row>
    <row r="218" spans="1:5" s="140" customFormat="1" ht="15.75" customHeight="1" x14ac:dyDescent="0.3">
      <c r="A218" s="137" t="s">
        <v>74</v>
      </c>
      <c r="B218" s="141" t="s">
        <v>141</v>
      </c>
      <c r="C218" s="138"/>
      <c r="D218" s="138"/>
      <c r="E218" s="120">
        <v>694</v>
      </c>
    </row>
    <row r="219" spans="1:5" ht="44.25" customHeight="1" x14ac:dyDescent="0.3">
      <c r="A219" s="161">
        <v>1</v>
      </c>
      <c r="B219" s="162" t="str">
        <f>B201</f>
        <v>Dự án 4: đầu tư cơ sở hạ tầng thiết yếu, phục vụ sản xuất, đời sống trong vùng đồng bào DTTS&amp;MN và các đơn vị sự nghiệp công nghiệp của lĩnh vực</v>
      </c>
      <c r="C219" s="163" t="s">
        <v>158</v>
      </c>
      <c r="D219" s="153">
        <v>12</v>
      </c>
      <c r="E219" s="122">
        <v>116</v>
      </c>
    </row>
    <row r="220" spans="1:5" ht="37.5" x14ac:dyDescent="0.3">
      <c r="A220" s="161">
        <v>2</v>
      </c>
      <c r="B220" s="162" t="s">
        <v>205</v>
      </c>
      <c r="C220" s="163" t="s">
        <v>154</v>
      </c>
      <c r="D220" s="153">
        <v>12</v>
      </c>
      <c r="E220" s="122">
        <v>578</v>
      </c>
    </row>
    <row r="229" spans="1:5" s="133" customFormat="1" ht="58.5" customHeight="1" x14ac:dyDescent="0.25">
      <c r="A229" s="239" t="s">
        <v>101</v>
      </c>
      <c r="B229" s="239"/>
      <c r="C229" s="239"/>
      <c r="D229" s="239"/>
      <c r="E229" s="239"/>
    </row>
    <row r="230" spans="1:5" s="133" customFormat="1" ht="18.75" x14ac:dyDescent="0.25">
      <c r="A230" s="241" t="s">
        <v>126</v>
      </c>
      <c r="B230" s="241"/>
      <c r="C230" s="241"/>
      <c r="D230" s="241"/>
      <c r="E230" s="241"/>
    </row>
    <row r="231" spans="1:5" s="133" customFormat="1" ht="18.75" x14ac:dyDescent="0.25">
      <c r="A231" s="239" t="s">
        <v>163</v>
      </c>
      <c r="B231" s="239"/>
      <c r="C231" s="239"/>
      <c r="D231" s="239"/>
      <c r="E231" s="239"/>
    </row>
    <row r="232" spans="1:5" ht="18.75" customHeight="1" x14ac:dyDescent="0.3">
      <c r="A232" s="240" t="s">
        <v>148</v>
      </c>
      <c r="B232" s="240"/>
      <c r="C232" s="240"/>
      <c r="D232" s="240"/>
      <c r="E232" s="240"/>
    </row>
    <row r="233" spans="1:5" s="140" customFormat="1" ht="15.75" customHeight="1" x14ac:dyDescent="0.25">
      <c r="A233" s="137" t="s">
        <v>128</v>
      </c>
      <c r="B233" s="138" t="s">
        <v>1</v>
      </c>
      <c r="C233" s="138" t="s">
        <v>130</v>
      </c>
      <c r="D233" s="138" t="s">
        <v>131</v>
      </c>
      <c r="E233" s="139" t="s">
        <v>129</v>
      </c>
    </row>
    <row r="234" spans="1:5" s="140" customFormat="1" ht="15.75" customHeight="1" x14ac:dyDescent="0.25">
      <c r="A234" s="137" t="s">
        <v>71</v>
      </c>
      <c r="B234" s="141" t="s">
        <v>155</v>
      </c>
      <c r="C234" s="138"/>
      <c r="D234" s="138"/>
      <c r="E234" s="139">
        <f>E235</f>
        <v>540</v>
      </c>
    </row>
    <row r="235" spans="1:5" s="157" customFormat="1" ht="18.75" x14ac:dyDescent="0.3">
      <c r="A235" s="155"/>
      <c r="B235" s="121" t="s">
        <v>156</v>
      </c>
      <c r="C235" s="156"/>
      <c r="D235" s="156"/>
      <c r="E235" s="122">
        <f>E236</f>
        <v>540</v>
      </c>
    </row>
    <row r="236" spans="1:5" s="140" customFormat="1" ht="15.75" customHeight="1" x14ac:dyDescent="0.3">
      <c r="A236" s="137" t="s">
        <v>74</v>
      </c>
      <c r="B236" s="141" t="s">
        <v>141</v>
      </c>
      <c r="C236" s="138"/>
      <c r="D236" s="138"/>
      <c r="E236" s="120">
        <v>540</v>
      </c>
    </row>
    <row r="237" spans="1:5" ht="44.25" customHeight="1" x14ac:dyDescent="0.3">
      <c r="A237" s="161">
        <v>1</v>
      </c>
      <c r="B237" s="162" t="str">
        <f>B219</f>
        <v>Dự án 4: đầu tư cơ sở hạ tầng thiết yếu, phục vụ sản xuất, đời sống trong vùng đồng bào DTTS&amp;MN và các đơn vị sự nghiệp công nghiệp của lĩnh vực</v>
      </c>
      <c r="C237" s="163" t="s">
        <v>158</v>
      </c>
      <c r="D237" s="153">
        <v>12</v>
      </c>
      <c r="E237" s="122">
        <v>90</v>
      </c>
    </row>
    <row r="238" spans="1:5" ht="37.5" x14ac:dyDescent="0.3">
      <c r="A238" s="161">
        <v>2</v>
      </c>
      <c r="B238" s="162" t="s">
        <v>205</v>
      </c>
      <c r="C238" s="163" t="s">
        <v>154</v>
      </c>
      <c r="D238" s="153">
        <v>12</v>
      </c>
      <c r="E238" s="122">
        <v>450</v>
      </c>
    </row>
    <row r="250" spans="1:5" s="133" customFormat="1" ht="58.5" customHeight="1" x14ac:dyDescent="0.25">
      <c r="A250" s="239" t="s">
        <v>101</v>
      </c>
      <c r="B250" s="239"/>
      <c r="C250" s="239"/>
      <c r="D250" s="239"/>
      <c r="E250" s="239"/>
    </row>
    <row r="251" spans="1:5" s="133" customFormat="1" ht="18.75" x14ac:dyDescent="0.25">
      <c r="A251" s="241" t="s">
        <v>126</v>
      </c>
      <c r="B251" s="241"/>
      <c r="C251" s="241"/>
      <c r="D251" s="241"/>
      <c r="E251" s="241"/>
    </row>
    <row r="252" spans="1:5" s="133" customFormat="1" ht="18.75" x14ac:dyDescent="0.25">
      <c r="A252" s="239" t="s">
        <v>164</v>
      </c>
      <c r="B252" s="239"/>
      <c r="C252" s="239"/>
      <c r="D252" s="239"/>
      <c r="E252" s="239"/>
    </row>
    <row r="253" spans="1:5" ht="18.75" customHeight="1" x14ac:dyDescent="0.3">
      <c r="A253" s="240" t="s">
        <v>148</v>
      </c>
      <c r="B253" s="240"/>
      <c r="C253" s="240"/>
      <c r="D253" s="240"/>
      <c r="E253" s="240"/>
    </row>
    <row r="254" spans="1:5" s="140" customFormat="1" ht="15.75" customHeight="1" x14ac:dyDescent="0.25">
      <c r="A254" s="137" t="s">
        <v>128</v>
      </c>
      <c r="B254" s="138" t="s">
        <v>1</v>
      </c>
      <c r="C254" s="138" t="s">
        <v>130</v>
      </c>
      <c r="D254" s="138" t="s">
        <v>131</v>
      </c>
      <c r="E254" s="139" t="s">
        <v>129</v>
      </c>
    </row>
    <row r="255" spans="1:5" s="140" customFormat="1" ht="15.75" customHeight="1" x14ac:dyDescent="0.25">
      <c r="A255" s="137" t="s">
        <v>71</v>
      </c>
      <c r="B255" s="141" t="s">
        <v>155</v>
      </c>
      <c r="C255" s="138"/>
      <c r="D255" s="138"/>
      <c r="E255" s="139">
        <f>E256</f>
        <v>1005</v>
      </c>
    </row>
    <row r="256" spans="1:5" s="157" customFormat="1" ht="18.75" x14ac:dyDescent="0.3">
      <c r="A256" s="155"/>
      <c r="B256" s="121" t="s">
        <v>156</v>
      </c>
      <c r="C256" s="156"/>
      <c r="D256" s="156"/>
      <c r="E256" s="122">
        <f>E257</f>
        <v>1005</v>
      </c>
    </row>
    <row r="257" spans="1:5" s="140" customFormat="1" ht="15.75" customHeight="1" x14ac:dyDescent="0.3">
      <c r="A257" s="137" t="s">
        <v>74</v>
      </c>
      <c r="B257" s="141" t="s">
        <v>141</v>
      </c>
      <c r="C257" s="138"/>
      <c r="D257" s="138"/>
      <c r="E257" s="120">
        <v>1005</v>
      </c>
    </row>
    <row r="258" spans="1:5" ht="44.25" customHeight="1" x14ac:dyDescent="0.3">
      <c r="A258" s="161">
        <v>1</v>
      </c>
      <c r="B258" s="162" t="str">
        <f>B237</f>
        <v>Dự án 4: đầu tư cơ sở hạ tầng thiết yếu, phục vụ sản xuất, đời sống trong vùng đồng bào DTTS&amp;MN và các đơn vị sự nghiệp công nghiệp của lĩnh vực</v>
      </c>
      <c r="C258" s="163" t="s">
        <v>158</v>
      </c>
      <c r="D258" s="153">
        <v>12</v>
      </c>
      <c r="E258" s="122">
        <v>169</v>
      </c>
    </row>
    <row r="259" spans="1:5" ht="37.5" x14ac:dyDescent="0.3">
      <c r="A259" s="161">
        <v>2</v>
      </c>
      <c r="B259" s="162" t="s">
        <v>205</v>
      </c>
      <c r="C259" s="163" t="s">
        <v>154</v>
      </c>
      <c r="D259" s="153">
        <v>12</v>
      </c>
      <c r="E259" s="122">
        <v>836</v>
      </c>
    </row>
    <row r="270" spans="1:5" s="133" customFormat="1" ht="58.5" customHeight="1" x14ac:dyDescent="0.25">
      <c r="A270" s="239" t="s">
        <v>101</v>
      </c>
      <c r="B270" s="239"/>
      <c r="C270" s="239"/>
      <c r="D270" s="239"/>
      <c r="E270" s="239"/>
    </row>
    <row r="271" spans="1:5" s="133" customFormat="1" ht="18.75" x14ac:dyDescent="0.25">
      <c r="A271" s="241" t="s">
        <v>126</v>
      </c>
      <c r="B271" s="241"/>
      <c r="C271" s="241"/>
      <c r="D271" s="241"/>
      <c r="E271" s="241"/>
    </row>
    <row r="272" spans="1:5" s="133" customFormat="1" ht="18.75" x14ac:dyDescent="0.25">
      <c r="A272" s="239" t="s">
        <v>165</v>
      </c>
      <c r="B272" s="239"/>
      <c r="C272" s="239"/>
      <c r="D272" s="239"/>
      <c r="E272" s="239"/>
    </row>
    <row r="273" spans="1:5" ht="18.75" customHeight="1" x14ac:dyDescent="0.3">
      <c r="A273" s="240" t="s">
        <v>148</v>
      </c>
      <c r="B273" s="240"/>
      <c r="C273" s="240"/>
      <c r="D273" s="240"/>
      <c r="E273" s="240"/>
    </row>
    <row r="274" spans="1:5" s="140" customFormat="1" ht="15.75" customHeight="1" x14ac:dyDescent="0.25">
      <c r="A274" s="137" t="s">
        <v>128</v>
      </c>
      <c r="B274" s="138" t="s">
        <v>1</v>
      </c>
      <c r="C274" s="138" t="s">
        <v>130</v>
      </c>
      <c r="D274" s="138" t="s">
        <v>131</v>
      </c>
      <c r="E274" s="139" t="s">
        <v>129</v>
      </c>
    </row>
    <row r="275" spans="1:5" s="140" customFormat="1" ht="15.75" customHeight="1" x14ac:dyDescent="0.25">
      <c r="A275" s="137" t="s">
        <v>71</v>
      </c>
      <c r="B275" s="141" t="s">
        <v>155</v>
      </c>
      <c r="C275" s="138"/>
      <c r="D275" s="138"/>
      <c r="E275" s="139">
        <f>E276</f>
        <v>696</v>
      </c>
    </row>
    <row r="276" spans="1:5" s="157" customFormat="1" ht="18.75" x14ac:dyDescent="0.3">
      <c r="A276" s="155"/>
      <c r="B276" s="121" t="s">
        <v>156</v>
      </c>
      <c r="C276" s="156"/>
      <c r="D276" s="156"/>
      <c r="E276" s="122">
        <f>E277</f>
        <v>696</v>
      </c>
    </row>
    <row r="277" spans="1:5" s="140" customFormat="1" ht="15.75" customHeight="1" x14ac:dyDescent="0.3">
      <c r="A277" s="137" t="s">
        <v>74</v>
      </c>
      <c r="B277" s="141" t="s">
        <v>141</v>
      </c>
      <c r="C277" s="138"/>
      <c r="D277" s="138"/>
      <c r="E277" s="120">
        <v>696</v>
      </c>
    </row>
    <row r="278" spans="1:5" ht="44.25" customHeight="1" x14ac:dyDescent="0.3">
      <c r="A278" s="161">
        <v>1</v>
      </c>
      <c r="B278" s="162" t="str">
        <f>B258</f>
        <v>Dự án 4: đầu tư cơ sở hạ tầng thiết yếu, phục vụ sản xuất, đời sống trong vùng đồng bào DTTS&amp;MN và các đơn vị sự nghiệp công nghiệp của lĩnh vực</v>
      </c>
      <c r="C278" s="163" t="s">
        <v>158</v>
      </c>
      <c r="D278" s="153">
        <v>12</v>
      </c>
      <c r="E278" s="122">
        <v>117</v>
      </c>
    </row>
    <row r="279" spans="1:5" ht="37.5" x14ac:dyDescent="0.3">
      <c r="A279" s="161">
        <v>2</v>
      </c>
      <c r="B279" s="162" t="s">
        <v>205</v>
      </c>
      <c r="C279" s="163" t="s">
        <v>154</v>
      </c>
      <c r="D279" s="153">
        <v>12</v>
      </c>
      <c r="E279" s="122">
        <v>579</v>
      </c>
    </row>
    <row r="292" spans="1:5" s="133" customFormat="1" ht="58.5" customHeight="1" x14ac:dyDescent="0.25">
      <c r="A292" s="239" t="s">
        <v>101</v>
      </c>
      <c r="B292" s="239"/>
      <c r="C292" s="239"/>
      <c r="D292" s="239"/>
      <c r="E292" s="239"/>
    </row>
    <row r="293" spans="1:5" s="133" customFormat="1" ht="18.75" x14ac:dyDescent="0.25">
      <c r="A293" s="241" t="s">
        <v>126</v>
      </c>
      <c r="B293" s="241"/>
      <c r="C293" s="241"/>
      <c r="D293" s="241"/>
      <c r="E293" s="241"/>
    </row>
    <row r="294" spans="1:5" s="133" customFormat="1" ht="18.75" x14ac:dyDescent="0.25">
      <c r="A294" s="239" t="s">
        <v>166</v>
      </c>
      <c r="B294" s="239"/>
      <c r="C294" s="239"/>
      <c r="D294" s="239"/>
      <c r="E294" s="239"/>
    </row>
    <row r="295" spans="1:5" ht="18.75" customHeight="1" x14ac:dyDescent="0.3">
      <c r="A295" s="240" t="s">
        <v>148</v>
      </c>
      <c r="B295" s="240"/>
      <c r="C295" s="240"/>
      <c r="D295" s="240"/>
      <c r="E295" s="240"/>
    </row>
    <row r="296" spans="1:5" s="140" customFormat="1" ht="15.75" customHeight="1" x14ac:dyDescent="0.25">
      <c r="A296" s="137" t="s">
        <v>128</v>
      </c>
      <c r="B296" s="138" t="s">
        <v>1</v>
      </c>
      <c r="C296" s="138" t="s">
        <v>130</v>
      </c>
      <c r="D296" s="138" t="s">
        <v>131</v>
      </c>
      <c r="E296" s="139" t="s">
        <v>129</v>
      </c>
    </row>
    <row r="297" spans="1:5" s="140" customFormat="1" ht="15.75" customHeight="1" x14ac:dyDescent="0.25">
      <c r="A297" s="137" t="s">
        <v>71</v>
      </c>
      <c r="B297" s="141" t="s">
        <v>155</v>
      </c>
      <c r="C297" s="138"/>
      <c r="D297" s="138"/>
      <c r="E297" s="139">
        <f>E298</f>
        <v>541</v>
      </c>
    </row>
    <row r="298" spans="1:5" s="157" customFormat="1" ht="18.75" x14ac:dyDescent="0.3">
      <c r="A298" s="155"/>
      <c r="B298" s="121" t="s">
        <v>156</v>
      </c>
      <c r="C298" s="156"/>
      <c r="D298" s="156"/>
      <c r="E298" s="122">
        <f>E299</f>
        <v>541</v>
      </c>
    </row>
    <row r="299" spans="1:5" s="140" customFormat="1" ht="15.75" customHeight="1" x14ac:dyDescent="0.3">
      <c r="A299" s="137" t="s">
        <v>74</v>
      </c>
      <c r="B299" s="141" t="s">
        <v>141</v>
      </c>
      <c r="C299" s="138"/>
      <c r="D299" s="138"/>
      <c r="E299" s="120">
        <v>541</v>
      </c>
    </row>
    <row r="300" spans="1:5" ht="44.25" customHeight="1" x14ac:dyDescent="0.3">
      <c r="A300" s="161">
        <v>1</v>
      </c>
      <c r="B300" s="162" t="str">
        <f>B278</f>
        <v>Dự án 4: đầu tư cơ sở hạ tầng thiết yếu, phục vụ sản xuất, đời sống trong vùng đồng bào DTTS&amp;MN và các đơn vị sự nghiệp công nghiệp của lĩnh vực</v>
      </c>
      <c r="C300" s="163" t="s">
        <v>158</v>
      </c>
      <c r="D300" s="153">
        <v>12</v>
      </c>
      <c r="E300" s="122">
        <v>91</v>
      </c>
    </row>
    <row r="301" spans="1:5" ht="37.5" x14ac:dyDescent="0.3">
      <c r="A301" s="161">
        <v>2</v>
      </c>
      <c r="B301" s="162" t="s">
        <v>205</v>
      </c>
      <c r="C301" s="163" t="s">
        <v>154</v>
      </c>
      <c r="D301" s="153">
        <v>12</v>
      </c>
      <c r="E301" s="122">
        <v>450</v>
      </c>
    </row>
    <row r="315" spans="1:5" s="133" customFormat="1" ht="58.5" customHeight="1" x14ac:dyDescent="0.25">
      <c r="A315" s="239" t="s">
        <v>101</v>
      </c>
      <c r="B315" s="239"/>
      <c r="C315" s="239"/>
      <c r="D315" s="239"/>
      <c r="E315" s="239"/>
    </row>
    <row r="316" spans="1:5" s="133" customFormat="1" ht="18.75" x14ac:dyDescent="0.25">
      <c r="A316" s="241" t="s">
        <v>126</v>
      </c>
      <c r="B316" s="241"/>
      <c r="C316" s="241"/>
      <c r="D316" s="241"/>
      <c r="E316" s="241"/>
    </row>
    <row r="317" spans="1:5" s="133" customFormat="1" ht="18.75" x14ac:dyDescent="0.25">
      <c r="A317" s="239" t="s">
        <v>167</v>
      </c>
      <c r="B317" s="239"/>
      <c r="C317" s="239"/>
      <c r="D317" s="239"/>
      <c r="E317" s="239"/>
    </row>
    <row r="318" spans="1:5" ht="18.75" customHeight="1" x14ac:dyDescent="0.3">
      <c r="A318" s="240" t="s">
        <v>148</v>
      </c>
      <c r="B318" s="240"/>
      <c r="C318" s="240"/>
      <c r="D318" s="240"/>
      <c r="E318" s="240"/>
    </row>
    <row r="319" spans="1:5" s="140" customFormat="1" ht="15.75" customHeight="1" x14ac:dyDescent="0.25">
      <c r="A319" s="137" t="s">
        <v>128</v>
      </c>
      <c r="B319" s="138" t="s">
        <v>1</v>
      </c>
      <c r="C319" s="138" t="s">
        <v>130</v>
      </c>
      <c r="D319" s="138" t="s">
        <v>131</v>
      </c>
      <c r="E319" s="139" t="s">
        <v>129</v>
      </c>
    </row>
    <row r="320" spans="1:5" s="140" customFormat="1" ht="15.75" customHeight="1" x14ac:dyDescent="0.25">
      <c r="A320" s="137" t="s">
        <v>71</v>
      </c>
      <c r="B320" s="141" t="s">
        <v>155</v>
      </c>
      <c r="C320" s="138"/>
      <c r="D320" s="138"/>
      <c r="E320" s="139">
        <f>E321</f>
        <v>850</v>
      </c>
    </row>
    <row r="321" spans="1:5" s="157" customFormat="1" ht="18.75" x14ac:dyDescent="0.3">
      <c r="A321" s="155"/>
      <c r="B321" s="121" t="s">
        <v>156</v>
      </c>
      <c r="C321" s="156"/>
      <c r="D321" s="156"/>
      <c r="E321" s="122">
        <f>E322</f>
        <v>850</v>
      </c>
    </row>
    <row r="322" spans="1:5" s="140" customFormat="1" ht="15.75" customHeight="1" x14ac:dyDescent="0.3">
      <c r="A322" s="137" t="s">
        <v>74</v>
      </c>
      <c r="B322" s="141" t="s">
        <v>141</v>
      </c>
      <c r="C322" s="138"/>
      <c r="D322" s="138"/>
      <c r="E322" s="120">
        <v>850</v>
      </c>
    </row>
    <row r="323" spans="1:5" ht="44.25" customHeight="1" x14ac:dyDescent="0.3">
      <c r="A323" s="161">
        <v>1</v>
      </c>
      <c r="B323" s="162" t="str">
        <f>B300</f>
        <v>Dự án 4: đầu tư cơ sở hạ tầng thiết yếu, phục vụ sản xuất, đời sống trong vùng đồng bào DTTS&amp;MN và các đơn vị sự nghiệp công nghiệp của lĩnh vực</v>
      </c>
      <c r="C323" s="163" t="s">
        <v>158</v>
      </c>
      <c r="D323" s="153">
        <v>12</v>
      </c>
      <c r="E323" s="122">
        <v>143</v>
      </c>
    </row>
    <row r="324" spans="1:5" ht="37.5" x14ac:dyDescent="0.3">
      <c r="A324" s="161">
        <v>2</v>
      </c>
      <c r="B324" s="162" t="s">
        <v>205</v>
      </c>
      <c r="C324" s="163" t="s">
        <v>154</v>
      </c>
      <c r="D324" s="153">
        <v>12</v>
      </c>
      <c r="E324" s="122">
        <v>707</v>
      </c>
    </row>
    <row r="335" spans="1:5" s="133" customFormat="1" ht="58.5" customHeight="1" x14ac:dyDescent="0.25">
      <c r="A335" s="239" t="s">
        <v>101</v>
      </c>
      <c r="B335" s="239"/>
      <c r="C335" s="239"/>
      <c r="D335" s="239"/>
      <c r="E335" s="239"/>
    </row>
    <row r="336" spans="1:5" s="133" customFormat="1" ht="18.75" x14ac:dyDescent="0.25">
      <c r="A336" s="241" t="s">
        <v>126</v>
      </c>
      <c r="B336" s="241"/>
      <c r="C336" s="241"/>
      <c r="D336" s="241"/>
      <c r="E336" s="241"/>
    </row>
    <row r="337" spans="1:5" s="133" customFormat="1" ht="18.75" x14ac:dyDescent="0.25">
      <c r="A337" s="239" t="s">
        <v>168</v>
      </c>
      <c r="B337" s="239"/>
      <c r="C337" s="239"/>
      <c r="D337" s="239"/>
      <c r="E337" s="239"/>
    </row>
    <row r="338" spans="1:5" ht="18.75" customHeight="1" x14ac:dyDescent="0.3">
      <c r="A338" s="240" t="s">
        <v>148</v>
      </c>
      <c r="B338" s="240"/>
      <c r="C338" s="240"/>
      <c r="D338" s="240"/>
      <c r="E338" s="240"/>
    </row>
    <row r="339" spans="1:5" s="140" customFormat="1" ht="15.75" customHeight="1" x14ac:dyDescent="0.25">
      <c r="A339" s="137" t="s">
        <v>128</v>
      </c>
      <c r="B339" s="138" t="s">
        <v>1</v>
      </c>
      <c r="C339" s="138" t="s">
        <v>130</v>
      </c>
      <c r="D339" s="138" t="s">
        <v>131</v>
      </c>
      <c r="E339" s="139" t="s">
        <v>129</v>
      </c>
    </row>
    <row r="340" spans="1:5" s="140" customFormat="1" ht="15.75" customHeight="1" x14ac:dyDescent="0.25">
      <c r="A340" s="137" t="s">
        <v>71</v>
      </c>
      <c r="B340" s="141" t="s">
        <v>155</v>
      </c>
      <c r="C340" s="138"/>
      <c r="D340" s="138"/>
      <c r="E340" s="139">
        <f>E341</f>
        <v>619</v>
      </c>
    </row>
    <row r="341" spans="1:5" s="157" customFormat="1" ht="18.75" x14ac:dyDescent="0.3">
      <c r="A341" s="155"/>
      <c r="B341" s="121" t="s">
        <v>156</v>
      </c>
      <c r="C341" s="156"/>
      <c r="D341" s="156"/>
      <c r="E341" s="122">
        <f>E342</f>
        <v>619</v>
      </c>
    </row>
    <row r="342" spans="1:5" s="140" customFormat="1" ht="15.75" customHeight="1" x14ac:dyDescent="0.3">
      <c r="A342" s="137" t="s">
        <v>74</v>
      </c>
      <c r="B342" s="141" t="s">
        <v>141</v>
      </c>
      <c r="C342" s="138"/>
      <c r="D342" s="138"/>
      <c r="E342" s="120">
        <v>619</v>
      </c>
    </row>
    <row r="343" spans="1:5" ht="44.25" customHeight="1" x14ac:dyDescent="0.3">
      <c r="A343" s="161">
        <v>1</v>
      </c>
      <c r="B343" s="162" t="str">
        <f>B323</f>
        <v>Dự án 4: đầu tư cơ sở hạ tầng thiết yếu, phục vụ sản xuất, đời sống trong vùng đồng bào DTTS&amp;MN và các đơn vị sự nghiệp công nghiệp của lĩnh vực</v>
      </c>
      <c r="C343" s="163" t="s">
        <v>158</v>
      </c>
      <c r="D343" s="153">
        <v>12</v>
      </c>
      <c r="E343" s="122">
        <v>104</v>
      </c>
    </row>
    <row r="344" spans="1:5" ht="37.5" x14ac:dyDescent="0.3">
      <c r="A344" s="161">
        <v>2</v>
      </c>
      <c r="B344" s="162" t="s">
        <v>205</v>
      </c>
      <c r="C344" s="163" t="s">
        <v>154</v>
      </c>
      <c r="D344" s="153">
        <v>12</v>
      </c>
      <c r="E344" s="122">
        <v>515</v>
      </c>
    </row>
    <row r="356" spans="1:5" s="133" customFormat="1" ht="58.5" customHeight="1" x14ac:dyDescent="0.25">
      <c r="A356" s="239" t="s">
        <v>101</v>
      </c>
      <c r="B356" s="239"/>
      <c r="C356" s="239"/>
      <c r="D356" s="239"/>
      <c r="E356" s="239"/>
    </row>
    <row r="357" spans="1:5" s="133" customFormat="1" ht="18.75" x14ac:dyDescent="0.25">
      <c r="A357" s="241" t="s">
        <v>126</v>
      </c>
      <c r="B357" s="241"/>
      <c r="C357" s="241"/>
      <c r="D357" s="241"/>
      <c r="E357" s="241"/>
    </row>
    <row r="358" spans="1:5" s="133" customFormat="1" ht="18.75" x14ac:dyDescent="0.25">
      <c r="A358" s="239" t="s">
        <v>169</v>
      </c>
      <c r="B358" s="239"/>
      <c r="C358" s="239"/>
      <c r="D358" s="239"/>
      <c r="E358" s="239"/>
    </row>
    <row r="359" spans="1:5" ht="18.75" customHeight="1" x14ac:dyDescent="0.3">
      <c r="A359" s="240" t="s">
        <v>148</v>
      </c>
      <c r="B359" s="240"/>
      <c r="C359" s="240"/>
      <c r="D359" s="240"/>
      <c r="E359" s="240"/>
    </row>
    <row r="360" spans="1:5" s="140" customFormat="1" ht="15.75" customHeight="1" x14ac:dyDescent="0.25">
      <c r="A360" s="137" t="s">
        <v>128</v>
      </c>
      <c r="B360" s="138" t="s">
        <v>1</v>
      </c>
      <c r="C360" s="138" t="s">
        <v>130</v>
      </c>
      <c r="D360" s="138" t="s">
        <v>131</v>
      </c>
      <c r="E360" s="139" t="s">
        <v>129</v>
      </c>
    </row>
    <row r="361" spans="1:5" s="140" customFormat="1" ht="15.75" customHeight="1" x14ac:dyDescent="0.25">
      <c r="A361" s="137" t="s">
        <v>71</v>
      </c>
      <c r="B361" s="141" t="s">
        <v>155</v>
      </c>
      <c r="C361" s="138"/>
      <c r="D361" s="138"/>
      <c r="E361" s="139">
        <f>E362</f>
        <v>465</v>
      </c>
    </row>
    <row r="362" spans="1:5" s="157" customFormat="1" ht="18.75" x14ac:dyDescent="0.3">
      <c r="A362" s="155"/>
      <c r="B362" s="121" t="s">
        <v>156</v>
      </c>
      <c r="C362" s="156"/>
      <c r="D362" s="156"/>
      <c r="E362" s="122">
        <f>E363</f>
        <v>465</v>
      </c>
    </row>
    <row r="363" spans="1:5" s="140" customFormat="1" ht="15.75" customHeight="1" x14ac:dyDescent="0.3">
      <c r="A363" s="137" t="s">
        <v>74</v>
      </c>
      <c r="B363" s="141" t="s">
        <v>141</v>
      </c>
      <c r="C363" s="138"/>
      <c r="D363" s="138"/>
      <c r="E363" s="120">
        <v>465</v>
      </c>
    </row>
    <row r="364" spans="1:5" ht="44.25" customHeight="1" x14ac:dyDescent="0.3">
      <c r="A364" s="161">
        <v>1</v>
      </c>
      <c r="B364" s="162" t="str">
        <f>B343</f>
        <v>Dự án 4: đầu tư cơ sở hạ tầng thiết yếu, phục vụ sản xuất, đời sống trong vùng đồng bào DTTS&amp;MN và các đơn vị sự nghiệp công nghiệp của lĩnh vực</v>
      </c>
      <c r="C364" s="163" t="s">
        <v>158</v>
      </c>
      <c r="D364" s="153">
        <v>12</v>
      </c>
      <c r="E364" s="122">
        <v>78</v>
      </c>
    </row>
    <row r="365" spans="1:5" ht="37.5" x14ac:dyDescent="0.3">
      <c r="A365" s="161">
        <v>2</v>
      </c>
      <c r="B365" s="162" t="s">
        <v>205</v>
      </c>
      <c r="C365" s="163" t="s">
        <v>154</v>
      </c>
      <c r="D365" s="153">
        <v>12</v>
      </c>
      <c r="E365" s="122">
        <v>387</v>
      </c>
    </row>
  </sheetData>
  <mergeCells count="77">
    <mergeCell ref="A2:E2"/>
    <mergeCell ref="A3:E3"/>
    <mergeCell ref="A4:E4"/>
    <mergeCell ref="A5:E5"/>
    <mergeCell ref="A24:E24"/>
    <mergeCell ref="A25:E25"/>
    <mergeCell ref="A26:E26"/>
    <mergeCell ref="A27:E27"/>
    <mergeCell ref="A44:E44"/>
    <mergeCell ref="A45:E45"/>
    <mergeCell ref="A46:E46"/>
    <mergeCell ref="A47:E47"/>
    <mergeCell ref="A67:E67"/>
    <mergeCell ref="A68:E68"/>
    <mergeCell ref="A69:E69"/>
    <mergeCell ref="A70:E70"/>
    <mergeCell ref="A85:E85"/>
    <mergeCell ref="A86:E86"/>
    <mergeCell ref="A87:E87"/>
    <mergeCell ref="A88:E88"/>
    <mergeCell ref="A104:E104"/>
    <mergeCell ref="A105:E105"/>
    <mergeCell ref="A106:E106"/>
    <mergeCell ref="A107:E107"/>
    <mergeCell ref="A134:E134"/>
    <mergeCell ref="A135:E135"/>
    <mergeCell ref="A136:E136"/>
    <mergeCell ref="A137:E137"/>
    <mergeCell ref="A153:E153"/>
    <mergeCell ref="A154:E154"/>
    <mergeCell ref="A155:E155"/>
    <mergeCell ref="A156:E156"/>
    <mergeCell ref="A172:E172"/>
    <mergeCell ref="A173:E173"/>
    <mergeCell ref="A174:E174"/>
    <mergeCell ref="A175:E175"/>
    <mergeCell ref="A193:E193"/>
    <mergeCell ref="A194:E194"/>
    <mergeCell ref="A195:E195"/>
    <mergeCell ref="A196:E196"/>
    <mergeCell ref="A211:E211"/>
    <mergeCell ref="A212:E212"/>
    <mergeCell ref="A213:E213"/>
    <mergeCell ref="A214:E214"/>
    <mergeCell ref="A229:E229"/>
    <mergeCell ref="A230:E230"/>
    <mergeCell ref="A231:E231"/>
    <mergeCell ref="A232:E232"/>
    <mergeCell ref="A250:E250"/>
    <mergeCell ref="A251:E251"/>
    <mergeCell ref="A252:E252"/>
    <mergeCell ref="A253:E253"/>
    <mergeCell ref="A270:E270"/>
    <mergeCell ref="A271:E271"/>
    <mergeCell ref="A272:E272"/>
    <mergeCell ref="A335:E335"/>
    <mergeCell ref="A273:E273"/>
    <mergeCell ref="A292:E292"/>
    <mergeCell ref="A293:E293"/>
    <mergeCell ref="A294:E294"/>
    <mergeCell ref="A295:E295"/>
    <mergeCell ref="A1:E1"/>
    <mergeCell ref="A358:E358"/>
    <mergeCell ref="A359:E359"/>
    <mergeCell ref="A116:E116"/>
    <mergeCell ref="A117:E117"/>
    <mergeCell ref="A118:E118"/>
    <mergeCell ref="A119:E119"/>
    <mergeCell ref="A336:E336"/>
    <mergeCell ref="A337:E337"/>
    <mergeCell ref="A338:E338"/>
    <mergeCell ref="A356:E356"/>
    <mergeCell ref="A357:E357"/>
    <mergeCell ref="A315:E315"/>
    <mergeCell ref="A316:E316"/>
    <mergeCell ref="A317:E317"/>
    <mergeCell ref="A318:E318"/>
  </mergeCells>
  <pageMargins left="0.7" right="0.7" top="0.75" bottom="0.75" header="0.3" footer="0.3"/>
  <pageSetup paperSize="9" scale="60"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
  <sheetViews>
    <sheetView view="pageBreakPreview" topLeftCell="A4" zoomScaleNormal="100" zoomScaleSheetLayoutView="100" workbookViewId="0">
      <selection activeCell="D5" sqref="D5:G5"/>
    </sheetView>
  </sheetViews>
  <sheetFormatPr defaultColWidth="9.140625" defaultRowHeight="18.75" x14ac:dyDescent="0.3"/>
  <cols>
    <col min="1" max="1" width="4.85546875" style="15" customWidth="1"/>
    <col min="2" max="2" width="47.85546875" style="15" customWidth="1"/>
    <col min="3" max="3" width="12.140625" style="15" customWidth="1"/>
    <col min="4" max="4" width="19.140625" style="15" customWidth="1"/>
    <col min="5" max="5" width="19.85546875" style="15" customWidth="1"/>
    <col min="6" max="6" width="14.85546875" style="15" customWidth="1"/>
    <col min="7" max="7" width="14.42578125" style="15" customWidth="1"/>
    <col min="8" max="8" width="8.7109375" style="15" customWidth="1"/>
    <col min="9" max="10" width="0" style="15" hidden="1" customWidth="1"/>
    <col min="11" max="16384" width="9.140625" style="15"/>
  </cols>
  <sheetData>
    <row r="1" spans="1:8" s="113" customFormat="1" ht="18.75" customHeight="1" x14ac:dyDescent="0.25">
      <c r="A1" s="234" t="s">
        <v>175</v>
      </c>
      <c r="B1" s="234"/>
      <c r="C1" s="234"/>
      <c r="D1" s="234"/>
      <c r="E1" s="234"/>
      <c r="F1" s="234"/>
      <c r="G1" s="234"/>
      <c r="H1" s="234"/>
    </row>
    <row r="2" spans="1:8" ht="42" customHeight="1" x14ac:dyDescent="0.3">
      <c r="A2" s="246" t="e">
        <f>#REF!</f>
        <v>#REF!</v>
      </c>
      <c r="B2" s="247"/>
      <c r="C2" s="247"/>
      <c r="D2" s="247"/>
      <c r="E2" s="247"/>
      <c r="F2" s="247"/>
      <c r="G2" s="247"/>
      <c r="H2" s="247"/>
    </row>
    <row r="3" spans="1:8" x14ac:dyDescent="0.3">
      <c r="A3" s="248" t="e">
        <f>#REF!</f>
        <v>#REF!</v>
      </c>
      <c r="B3" s="248"/>
      <c r="C3" s="248"/>
      <c r="D3" s="248"/>
      <c r="E3" s="248"/>
      <c r="F3" s="248"/>
      <c r="G3" s="248"/>
      <c r="H3" s="248"/>
    </row>
    <row r="4" spans="1:8" x14ac:dyDescent="0.3">
      <c r="A4" s="249" t="s">
        <v>11</v>
      </c>
      <c r="B4" s="249"/>
      <c r="C4" s="249"/>
      <c r="D4" s="249"/>
      <c r="E4" s="249"/>
      <c r="F4" s="249"/>
      <c r="G4" s="249"/>
      <c r="H4" s="249"/>
    </row>
    <row r="5" spans="1:8" ht="48.75" customHeight="1" x14ac:dyDescent="0.3">
      <c r="A5" s="245" t="s">
        <v>0</v>
      </c>
      <c r="B5" s="245" t="s">
        <v>1</v>
      </c>
      <c r="C5" s="245" t="s">
        <v>12</v>
      </c>
      <c r="D5" s="245" t="s">
        <v>14</v>
      </c>
      <c r="E5" s="245"/>
      <c r="F5" s="245"/>
      <c r="G5" s="245"/>
      <c r="H5" s="245" t="s">
        <v>6</v>
      </c>
    </row>
    <row r="6" spans="1:8" ht="27.75" customHeight="1" x14ac:dyDescent="0.3">
      <c r="A6" s="245"/>
      <c r="B6" s="245"/>
      <c r="C6" s="245"/>
      <c r="D6" s="243" t="s">
        <v>15</v>
      </c>
      <c r="E6" s="243"/>
      <c r="F6" s="243"/>
      <c r="G6" s="243"/>
      <c r="H6" s="245"/>
    </row>
    <row r="7" spans="1:8" ht="22.5" customHeight="1" x14ac:dyDescent="0.3">
      <c r="A7" s="245"/>
      <c r="B7" s="245"/>
      <c r="C7" s="245"/>
      <c r="D7" s="243" t="s">
        <v>17</v>
      </c>
      <c r="E7" s="243" t="s">
        <v>18</v>
      </c>
      <c r="F7" s="244" t="s">
        <v>16</v>
      </c>
      <c r="G7" s="244"/>
      <c r="H7" s="245"/>
    </row>
    <row r="8" spans="1:8" ht="75.75" customHeight="1" x14ac:dyDescent="0.3">
      <c r="A8" s="245"/>
      <c r="B8" s="245"/>
      <c r="C8" s="245"/>
      <c r="D8" s="243"/>
      <c r="E8" s="243"/>
      <c r="F8" s="16" t="s">
        <v>19</v>
      </c>
      <c r="G8" s="16" t="s">
        <v>20</v>
      </c>
      <c r="H8" s="245"/>
    </row>
    <row r="9" spans="1:8" ht="23.25" customHeight="1" x14ac:dyDescent="0.3">
      <c r="A9" s="17" t="s">
        <v>43</v>
      </c>
      <c r="B9" s="17" t="s">
        <v>44</v>
      </c>
      <c r="C9" s="17" t="s">
        <v>47</v>
      </c>
      <c r="D9" s="17">
        <v>2</v>
      </c>
      <c r="E9" s="17" t="s">
        <v>45</v>
      </c>
      <c r="F9" s="17">
        <v>4</v>
      </c>
      <c r="G9" s="17">
        <v>5</v>
      </c>
      <c r="H9" s="17" t="s">
        <v>46</v>
      </c>
    </row>
    <row r="10" spans="1:8" ht="23.25" hidden="1" customHeight="1" x14ac:dyDescent="0.3">
      <c r="A10" s="38">
        <v>1</v>
      </c>
      <c r="B10" s="44" t="s">
        <v>72</v>
      </c>
      <c r="C10" s="45">
        <f>C11</f>
        <v>1324</v>
      </c>
      <c r="D10" s="45">
        <f t="shared" ref="D10:G10" si="0">D11</f>
        <v>117</v>
      </c>
      <c r="E10" s="45">
        <f t="shared" si="0"/>
        <v>1207</v>
      </c>
      <c r="F10" s="45">
        <f t="shared" si="0"/>
        <v>452</v>
      </c>
      <c r="G10" s="45">
        <f t="shared" si="0"/>
        <v>755</v>
      </c>
      <c r="H10" s="38"/>
    </row>
    <row r="11" spans="1:8" s="185" customFormat="1" ht="30" customHeight="1" x14ac:dyDescent="0.25">
      <c r="A11" s="181">
        <v>1</v>
      </c>
      <c r="B11" s="178" t="s">
        <v>95</v>
      </c>
      <c r="C11" s="46">
        <f>D11+E11</f>
        <v>1324</v>
      </c>
      <c r="D11" s="46">
        <v>117</v>
      </c>
      <c r="E11" s="46">
        <f>F11+G11</f>
        <v>1207</v>
      </c>
      <c r="F11" s="45">
        <v>452</v>
      </c>
      <c r="G11" s="46">
        <v>755</v>
      </c>
      <c r="H11" s="184"/>
    </row>
    <row r="12" spans="1:8" s="188" customFormat="1" hidden="1" x14ac:dyDescent="0.25">
      <c r="A12" s="180"/>
      <c r="B12" s="102"/>
      <c r="C12" s="45"/>
      <c r="D12" s="186"/>
      <c r="E12" s="45"/>
      <c r="F12" s="45"/>
      <c r="G12" s="45"/>
      <c r="H12" s="187"/>
    </row>
    <row r="13" spans="1:8" s="185" customFormat="1" ht="24" hidden="1" customHeight="1" x14ac:dyDescent="0.25">
      <c r="A13" s="181"/>
      <c r="B13" s="178"/>
      <c r="C13" s="46"/>
      <c r="D13" s="189"/>
      <c r="E13" s="46"/>
      <c r="F13" s="46"/>
      <c r="G13" s="46"/>
      <c r="H13" s="184"/>
    </row>
    <row r="14" spans="1:8" s="188" customFormat="1" ht="29.25" customHeight="1" x14ac:dyDescent="0.25">
      <c r="A14" s="102"/>
      <c r="B14" s="180" t="s">
        <v>2</v>
      </c>
      <c r="C14" s="45">
        <f>C10+C12</f>
        <v>1324</v>
      </c>
      <c r="D14" s="45">
        <f t="shared" ref="D14:G14" si="1">D10+D12</f>
        <v>117</v>
      </c>
      <c r="E14" s="45">
        <f t="shared" si="1"/>
        <v>1207</v>
      </c>
      <c r="F14" s="45">
        <f t="shared" si="1"/>
        <v>452</v>
      </c>
      <c r="G14" s="45">
        <f t="shared" si="1"/>
        <v>755</v>
      </c>
      <c r="H14" s="187"/>
    </row>
    <row r="15" spans="1:8" ht="30.75" hidden="1" customHeight="1" x14ac:dyDescent="0.3">
      <c r="A15" s="242"/>
      <c r="B15" s="242"/>
      <c r="C15" s="242"/>
      <c r="D15" s="242"/>
      <c r="E15" s="242"/>
      <c r="F15" s="242"/>
      <c r="G15" s="242"/>
      <c r="H15" s="242"/>
    </row>
    <row r="16" spans="1:8" hidden="1" x14ac:dyDescent="0.3"/>
    <row r="17" spans="3:3" hidden="1" x14ac:dyDescent="0.3">
      <c r="C17" s="92"/>
    </row>
  </sheetData>
  <mergeCells count="14">
    <mergeCell ref="A1:H1"/>
    <mergeCell ref="A15:H15"/>
    <mergeCell ref="D7:D8"/>
    <mergeCell ref="E7:E8"/>
    <mergeCell ref="F7:G7"/>
    <mergeCell ref="H5:H8"/>
    <mergeCell ref="D6:G6"/>
    <mergeCell ref="A2:H2"/>
    <mergeCell ref="A3:H3"/>
    <mergeCell ref="A4:H4"/>
    <mergeCell ref="A5:A8"/>
    <mergeCell ref="B5:B8"/>
    <mergeCell ref="C5:C8"/>
    <mergeCell ref="D5:G5"/>
  </mergeCells>
  <pageMargins left="0.68" right="0.42" top="0.74803149606299213" bottom="0.74803149606299213" header="0.31496062992125984" footer="0.31496062992125984"/>
  <pageSetup paperSize="9" scale="9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
  <sheetViews>
    <sheetView view="pageBreakPreview" topLeftCell="A4" zoomScale="107" zoomScaleNormal="115" zoomScaleSheetLayoutView="130" workbookViewId="0">
      <selection activeCell="C19" sqref="C19"/>
    </sheetView>
  </sheetViews>
  <sheetFormatPr defaultColWidth="9.140625" defaultRowHeight="15" x14ac:dyDescent="0.25"/>
  <cols>
    <col min="1" max="1" width="4" style="2" customWidth="1"/>
    <col min="2" max="2" width="38.85546875" style="2" customWidth="1"/>
    <col min="3" max="5" width="18.140625" style="2" customWidth="1"/>
    <col min="6" max="6" width="17.7109375" style="2" customWidth="1"/>
    <col min="7" max="7" width="16.5703125" style="2" customWidth="1"/>
    <col min="8" max="8" width="6" style="2" customWidth="1"/>
    <col min="9" max="16384" width="9.140625" style="2"/>
  </cols>
  <sheetData>
    <row r="1" spans="1:8" ht="15.75" x14ac:dyDescent="0.25">
      <c r="A1" s="250" t="s">
        <v>176</v>
      </c>
      <c r="B1" s="250"/>
      <c r="C1" s="250"/>
      <c r="D1" s="250"/>
      <c r="E1" s="250"/>
      <c r="F1" s="250"/>
      <c r="G1" s="250"/>
      <c r="H1" s="250"/>
    </row>
    <row r="2" spans="1:8" ht="42" customHeight="1" x14ac:dyDescent="0.3">
      <c r="A2" s="251" t="e">
        <f>#REF!</f>
        <v>#REF!</v>
      </c>
      <c r="B2" s="252"/>
      <c r="C2" s="252"/>
      <c r="D2" s="252"/>
      <c r="E2" s="252"/>
      <c r="F2" s="252"/>
      <c r="G2" s="252"/>
      <c r="H2" s="252"/>
    </row>
    <row r="3" spans="1:8" ht="18.75" x14ac:dyDescent="0.3">
      <c r="A3" s="253" t="e">
        <f>#REF!</f>
        <v>#REF!</v>
      </c>
      <c r="B3" s="253"/>
      <c r="C3" s="253"/>
      <c r="D3" s="253"/>
      <c r="E3" s="253"/>
      <c r="F3" s="253"/>
      <c r="G3" s="253"/>
      <c r="H3" s="253"/>
    </row>
    <row r="4" spans="1:8" ht="18.75" x14ac:dyDescent="0.3">
      <c r="A4" s="229" t="s">
        <v>11</v>
      </c>
      <c r="B4" s="229"/>
      <c r="C4" s="229"/>
      <c r="D4" s="229"/>
      <c r="E4" s="229"/>
      <c r="F4" s="229"/>
      <c r="G4" s="229"/>
      <c r="H4" s="229"/>
    </row>
    <row r="5" spans="1:8" ht="52.5" customHeight="1" x14ac:dyDescent="0.25">
      <c r="A5" s="254" t="s">
        <v>0</v>
      </c>
      <c r="B5" s="254" t="s">
        <v>1</v>
      </c>
      <c r="C5" s="254" t="s">
        <v>21</v>
      </c>
      <c r="D5" s="254"/>
      <c r="E5" s="254"/>
      <c r="F5" s="254"/>
      <c r="G5" s="254"/>
      <c r="H5" s="254" t="s">
        <v>6</v>
      </c>
    </row>
    <row r="6" spans="1:8" ht="27.75" customHeight="1" x14ac:dyDescent="0.25">
      <c r="A6" s="254"/>
      <c r="B6" s="254"/>
      <c r="C6" s="254" t="s">
        <v>4</v>
      </c>
      <c r="D6" s="255" t="s">
        <v>16</v>
      </c>
      <c r="E6" s="255"/>
      <c r="F6" s="255"/>
      <c r="G6" s="255"/>
      <c r="H6" s="254"/>
    </row>
    <row r="7" spans="1:8" ht="15" customHeight="1" x14ac:dyDescent="0.25">
      <c r="A7" s="254"/>
      <c r="B7" s="254"/>
      <c r="C7" s="254"/>
      <c r="D7" s="255" t="s">
        <v>22</v>
      </c>
      <c r="E7" s="255" t="s">
        <v>23</v>
      </c>
      <c r="F7" s="256" t="s">
        <v>16</v>
      </c>
      <c r="G7" s="256"/>
      <c r="H7" s="254"/>
    </row>
    <row r="8" spans="1:8" ht="133.5" customHeight="1" x14ac:dyDescent="0.25">
      <c r="A8" s="254"/>
      <c r="B8" s="254"/>
      <c r="C8" s="254"/>
      <c r="D8" s="255"/>
      <c r="E8" s="255"/>
      <c r="F8" s="14" t="s">
        <v>24</v>
      </c>
      <c r="G8" s="14" t="s">
        <v>25</v>
      </c>
      <c r="H8" s="254"/>
    </row>
    <row r="9" spans="1:8" s="26" customFormat="1" ht="20.25" customHeight="1" x14ac:dyDescent="0.3">
      <c r="A9" s="40" t="s">
        <v>43</v>
      </c>
      <c r="B9" s="40" t="s">
        <v>44</v>
      </c>
      <c r="C9" s="40" t="s">
        <v>47</v>
      </c>
      <c r="D9" s="40">
        <v>2</v>
      </c>
      <c r="E9" s="40" t="s">
        <v>45</v>
      </c>
      <c r="F9" s="40">
        <v>4</v>
      </c>
      <c r="G9" s="40">
        <v>5</v>
      </c>
      <c r="H9" s="40" t="s">
        <v>46</v>
      </c>
    </row>
    <row r="10" spans="1:8" s="9" customFormat="1" ht="20.25" hidden="1" customHeight="1" x14ac:dyDescent="0.2">
      <c r="A10" s="39">
        <v>1</v>
      </c>
      <c r="B10" s="44" t="s">
        <v>72</v>
      </c>
      <c r="C10" s="48">
        <f>C11+C12</f>
        <v>4901</v>
      </c>
      <c r="D10" s="48">
        <f t="shared" ref="D10:G10" si="0">D11+D12</f>
        <v>1380</v>
      </c>
      <c r="E10" s="48">
        <f t="shared" si="0"/>
        <v>3521</v>
      </c>
      <c r="F10" s="48">
        <f t="shared" si="0"/>
        <v>401</v>
      </c>
      <c r="G10" s="48">
        <f t="shared" si="0"/>
        <v>3120</v>
      </c>
      <c r="H10" s="39"/>
    </row>
    <row r="11" spans="1:8" s="175" customFormat="1" ht="28.5" customHeight="1" x14ac:dyDescent="0.25">
      <c r="A11" s="98">
        <v>1</v>
      </c>
      <c r="B11" s="178" t="s">
        <v>7</v>
      </c>
      <c r="C11" s="49">
        <f>D11+E11</f>
        <v>1380</v>
      </c>
      <c r="D11" s="49">
        <v>1380</v>
      </c>
      <c r="E11" s="49">
        <f>F11+G11</f>
        <v>0</v>
      </c>
      <c r="F11" s="49"/>
      <c r="G11" s="49"/>
      <c r="H11" s="179"/>
    </row>
    <row r="12" spans="1:8" s="175" customFormat="1" ht="28.5" customHeight="1" x14ac:dyDescent="0.25">
      <c r="A12" s="98">
        <v>2</v>
      </c>
      <c r="B12" s="178" t="s">
        <v>97</v>
      </c>
      <c r="C12" s="49">
        <f>D12+E12</f>
        <v>3521</v>
      </c>
      <c r="D12" s="49"/>
      <c r="E12" s="49">
        <f>F12+G12</f>
        <v>3521</v>
      </c>
      <c r="F12" s="49">
        <f>401</f>
        <v>401</v>
      </c>
      <c r="G12" s="49">
        <v>3120</v>
      </c>
      <c r="H12" s="179"/>
    </row>
    <row r="13" spans="1:8" s="175" customFormat="1" ht="18.75" hidden="1" x14ac:dyDescent="0.25">
      <c r="A13" s="180"/>
      <c r="B13" s="102"/>
      <c r="C13" s="48"/>
      <c r="D13" s="48"/>
      <c r="E13" s="48"/>
      <c r="F13" s="48"/>
      <c r="G13" s="48"/>
      <c r="H13" s="179"/>
    </row>
    <row r="14" spans="1:8" s="175" customFormat="1" ht="18.75" hidden="1" x14ac:dyDescent="0.25">
      <c r="A14" s="181"/>
      <c r="B14" s="178"/>
      <c r="C14" s="49"/>
      <c r="D14" s="49"/>
      <c r="E14" s="49"/>
      <c r="F14" s="49"/>
      <c r="G14" s="49"/>
      <c r="H14" s="179"/>
    </row>
    <row r="15" spans="1:8" s="175" customFormat="1" ht="18.75" hidden="1" x14ac:dyDescent="0.25">
      <c r="A15" s="181"/>
      <c r="B15" s="178"/>
      <c r="C15" s="49"/>
      <c r="D15" s="49"/>
      <c r="E15" s="49"/>
      <c r="F15" s="49"/>
      <c r="G15" s="49"/>
      <c r="H15" s="179"/>
    </row>
    <row r="16" spans="1:8" s="177" customFormat="1" ht="27.75" customHeight="1" x14ac:dyDescent="0.25">
      <c r="A16" s="182"/>
      <c r="B16" s="101" t="s">
        <v>2</v>
      </c>
      <c r="C16" s="48">
        <f>C10+C13</f>
        <v>4901</v>
      </c>
      <c r="D16" s="48">
        <f t="shared" ref="D16:G16" si="1">D10+D13</f>
        <v>1380</v>
      </c>
      <c r="E16" s="48">
        <f t="shared" si="1"/>
        <v>3521</v>
      </c>
      <c r="F16" s="48">
        <f t="shared" si="1"/>
        <v>401</v>
      </c>
      <c r="G16" s="48">
        <f t="shared" si="1"/>
        <v>3120</v>
      </c>
      <c r="H16" s="183"/>
    </row>
    <row r="19" spans="3:3" x14ac:dyDescent="0.25">
      <c r="C19" s="50"/>
    </row>
  </sheetData>
  <mergeCells count="13">
    <mergeCell ref="A1:H1"/>
    <mergeCell ref="A2:H2"/>
    <mergeCell ref="A3:H3"/>
    <mergeCell ref="A4:H4"/>
    <mergeCell ref="A5:A8"/>
    <mergeCell ref="B5:B8"/>
    <mergeCell ref="C5:G5"/>
    <mergeCell ref="D7:D8"/>
    <mergeCell ref="E7:E8"/>
    <mergeCell ref="F7:G7"/>
    <mergeCell ref="H5:H8"/>
    <mergeCell ref="C6:C8"/>
    <mergeCell ref="D6:G6"/>
  </mergeCells>
  <pageMargins left="0.55118110236220474" right="0.27559055118110237" top="0.74803149606299213" bottom="0.74803149606299213" header="0.31496062992125984" footer="0.31496062992125984"/>
  <pageSetup paperSize="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1"/>
  <sheetViews>
    <sheetView view="pageBreakPreview" topLeftCell="A13" zoomScale="130" zoomScaleNormal="100" zoomScaleSheetLayoutView="130" workbookViewId="0">
      <selection activeCell="C22" sqref="C22"/>
    </sheetView>
  </sheetViews>
  <sheetFormatPr defaultColWidth="8.85546875" defaultRowHeight="15.75" x14ac:dyDescent="0.25"/>
  <cols>
    <col min="1" max="1" width="10.28515625" style="57" customWidth="1"/>
    <col min="2" max="2" width="51.28515625" style="57" customWidth="1"/>
    <col min="3" max="3" width="11.7109375" style="72" customWidth="1"/>
    <col min="4" max="4" width="10.140625" style="73" customWidth="1"/>
    <col min="5" max="5" width="11.42578125" style="57" customWidth="1"/>
    <col min="6" max="6" width="0" style="57" hidden="1" customWidth="1"/>
    <col min="7" max="7" width="12.85546875" style="57" hidden="1" customWidth="1"/>
    <col min="8" max="16384" width="8.85546875" style="57"/>
  </cols>
  <sheetData>
    <row r="1" spans="1:7" ht="16.5" x14ac:dyDescent="0.25">
      <c r="A1" s="257" t="s">
        <v>177</v>
      </c>
      <c r="B1" s="257"/>
      <c r="C1" s="257"/>
      <c r="D1" s="257"/>
      <c r="E1" s="257"/>
    </row>
    <row r="2" spans="1:7" ht="40.5" customHeight="1" x14ac:dyDescent="0.25">
      <c r="A2" s="262" t="e">
        <f>#REF!</f>
        <v>#REF!</v>
      </c>
      <c r="B2" s="262"/>
      <c r="C2" s="262"/>
      <c r="D2" s="262"/>
      <c r="E2" s="262"/>
    </row>
    <row r="3" spans="1:7" ht="20.25" customHeight="1" x14ac:dyDescent="0.25">
      <c r="A3" s="263" t="e">
        <f>#REF!</f>
        <v>#REF!</v>
      </c>
      <c r="B3" s="263"/>
      <c r="C3" s="263"/>
      <c r="D3" s="263"/>
      <c r="E3" s="263"/>
    </row>
    <row r="4" spans="1:7" ht="27.75" customHeight="1" x14ac:dyDescent="0.3">
      <c r="A4" s="271" t="s">
        <v>11</v>
      </c>
      <c r="B4" s="271"/>
      <c r="C4" s="271"/>
      <c r="D4" s="271"/>
      <c r="E4" s="271"/>
    </row>
    <row r="5" spans="1:7" ht="85.5" customHeight="1" x14ac:dyDescent="0.25">
      <c r="A5" s="268" t="s">
        <v>0</v>
      </c>
      <c r="B5" s="268" t="s">
        <v>1</v>
      </c>
      <c r="C5" s="265" t="s">
        <v>78</v>
      </c>
      <c r="D5" s="266"/>
      <c r="E5" s="267"/>
    </row>
    <row r="6" spans="1:7" ht="68.25" customHeight="1" x14ac:dyDescent="0.3">
      <c r="A6" s="269"/>
      <c r="B6" s="269"/>
      <c r="C6" s="264" t="s">
        <v>80</v>
      </c>
      <c r="D6" s="264"/>
      <c r="E6" s="264"/>
      <c r="G6" s="58"/>
    </row>
    <row r="7" spans="1:7" s="59" customFormat="1" ht="101.25" customHeight="1" x14ac:dyDescent="0.2">
      <c r="A7" s="270"/>
      <c r="B7" s="270"/>
      <c r="C7" s="106" t="s">
        <v>4</v>
      </c>
      <c r="D7" s="106" t="s">
        <v>110</v>
      </c>
      <c r="E7" s="106" t="s">
        <v>104</v>
      </c>
    </row>
    <row r="8" spans="1:7" x14ac:dyDescent="0.25">
      <c r="A8" s="81">
        <v>1</v>
      </c>
      <c r="B8" s="169" t="s">
        <v>69</v>
      </c>
      <c r="C8" s="170">
        <f>+D8+E8</f>
        <v>39</v>
      </c>
      <c r="D8" s="171"/>
      <c r="E8" s="172">
        <v>39</v>
      </c>
      <c r="F8" s="78">
        <f>E8*5%</f>
        <v>1.9500000000000002</v>
      </c>
      <c r="G8" s="96">
        <f>E8*5%</f>
        <v>1.9500000000000002</v>
      </c>
    </row>
    <row r="9" spans="1:7" x14ac:dyDescent="0.25">
      <c r="A9" s="81">
        <v>2</v>
      </c>
      <c r="B9" s="173" t="s">
        <v>58</v>
      </c>
      <c r="C9" s="170">
        <f t="shared" ref="C9:C19" si="0">+D9+E9</f>
        <v>52</v>
      </c>
      <c r="D9" s="171"/>
      <c r="E9" s="172">
        <v>52</v>
      </c>
      <c r="F9" s="77">
        <f t="shared" ref="F9:F19" si="1">E9*5%</f>
        <v>2.6</v>
      </c>
      <c r="G9" s="96">
        <f t="shared" ref="G9:G19" si="2">E9*5%</f>
        <v>2.6</v>
      </c>
    </row>
    <row r="10" spans="1:7" x14ac:dyDescent="0.25">
      <c r="A10" s="81">
        <v>3</v>
      </c>
      <c r="B10" s="173" t="s">
        <v>59</v>
      </c>
      <c r="C10" s="170">
        <f t="shared" si="0"/>
        <v>156</v>
      </c>
      <c r="D10" s="171"/>
      <c r="E10" s="172">
        <v>156</v>
      </c>
      <c r="F10" s="77">
        <f t="shared" si="1"/>
        <v>7.8000000000000007</v>
      </c>
      <c r="G10" s="96">
        <f t="shared" si="2"/>
        <v>7.8000000000000007</v>
      </c>
    </row>
    <row r="11" spans="1:7" x14ac:dyDescent="0.25">
      <c r="A11" s="81">
        <v>4</v>
      </c>
      <c r="B11" s="173" t="s">
        <v>60</v>
      </c>
      <c r="C11" s="170">
        <f t="shared" si="0"/>
        <v>104</v>
      </c>
      <c r="D11" s="171"/>
      <c r="E11" s="172">
        <v>104</v>
      </c>
      <c r="F11" s="77">
        <f t="shared" si="1"/>
        <v>5.2</v>
      </c>
      <c r="G11" s="96">
        <f t="shared" si="2"/>
        <v>5.2</v>
      </c>
    </row>
    <row r="12" spans="1:7" x14ac:dyDescent="0.25">
      <c r="A12" s="81">
        <v>5</v>
      </c>
      <c r="B12" s="173" t="s">
        <v>61</v>
      </c>
      <c r="C12" s="170">
        <f t="shared" si="0"/>
        <v>116</v>
      </c>
      <c r="D12" s="171"/>
      <c r="E12" s="172">
        <v>116</v>
      </c>
      <c r="F12" s="77">
        <f t="shared" si="1"/>
        <v>5.8000000000000007</v>
      </c>
      <c r="G12" s="96">
        <f t="shared" si="2"/>
        <v>5.8000000000000007</v>
      </c>
    </row>
    <row r="13" spans="1:7" x14ac:dyDescent="0.25">
      <c r="A13" s="81">
        <v>6</v>
      </c>
      <c r="B13" s="173" t="s">
        <v>62</v>
      </c>
      <c r="C13" s="170">
        <f t="shared" si="0"/>
        <v>90</v>
      </c>
      <c r="D13" s="171"/>
      <c r="E13" s="172">
        <v>90</v>
      </c>
      <c r="F13" s="77">
        <f t="shared" si="1"/>
        <v>4.5</v>
      </c>
      <c r="G13" s="96">
        <f t="shared" si="2"/>
        <v>4.5</v>
      </c>
    </row>
    <row r="14" spans="1:7" x14ac:dyDescent="0.25">
      <c r="A14" s="81">
        <v>7</v>
      </c>
      <c r="B14" s="173" t="s">
        <v>63</v>
      </c>
      <c r="C14" s="170">
        <f t="shared" si="0"/>
        <v>169</v>
      </c>
      <c r="D14" s="171"/>
      <c r="E14" s="172">
        <v>169</v>
      </c>
      <c r="F14" s="77">
        <f t="shared" si="1"/>
        <v>8.4500000000000011</v>
      </c>
      <c r="G14" s="96">
        <f t="shared" si="2"/>
        <v>8.4500000000000011</v>
      </c>
    </row>
    <row r="15" spans="1:7" x14ac:dyDescent="0.25">
      <c r="A15" s="81">
        <v>8</v>
      </c>
      <c r="B15" s="173" t="s">
        <v>64</v>
      </c>
      <c r="C15" s="170">
        <f t="shared" si="0"/>
        <v>117</v>
      </c>
      <c r="D15" s="171"/>
      <c r="E15" s="172">
        <v>117</v>
      </c>
      <c r="F15" s="77">
        <f t="shared" si="1"/>
        <v>5.8500000000000005</v>
      </c>
      <c r="G15" s="96">
        <f t="shared" si="2"/>
        <v>5.8500000000000005</v>
      </c>
    </row>
    <row r="16" spans="1:7" x14ac:dyDescent="0.25">
      <c r="A16" s="81">
        <v>9</v>
      </c>
      <c r="B16" s="173" t="s">
        <v>65</v>
      </c>
      <c r="C16" s="170">
        <f t="shared" si="0"/>
        <v>91</v>
      </c>
      <c r="D16" s="171"/>
      <c r="E16" s="172">
        <v>91</v>
      </c>
      <c r="F16" s="77">
        <f t="shared" si="1"/>
        <v>4.55</v>
      </c>
      <c r="G16" s="96">
        <f t="shared" si="2"/>
        <v>4.55</v>
      </c>
    </row>
    <row r="17" spans="1:8" x14ac:dyDescent="0.25">
      <c r="A17" s="81">
        <v>10</v>
      </c>
      <c r="B17" s="173" t="s">
        <v>66</v>
      </c>
      <c r="C17" s="170">
        <f t="shared" si="0"/>
        <v>143</v>
      </c>
      <c r="D17" s="171"/>
      <c r="E17" s="172">
        <v>143</v>
      </c>
      <c r="F17" s="77">
        <f t="shared" si="1"/>
        <v>7.15</v>
      </c>
      <c r="G17" s="96">
        <f t="shared" si="2"/>
        <v>7.15</v>
      </c>
    </row>
    <row r="18" spans="1:8" x14ac:dyDescent="0.25">
      <c r="A18" s="81">
        <v>11</v>
      </c>
      <c r="B18" s="173" t="s">
        <v>67</v>
      </c>
      <c r="C18" s="170">
        <f t="shared" si="0"/>
        <v>104</v>
      </c>
      <c r="D18" s="171"/>
      <c r="E18" s="172">
        <v>104</v>
      </c>
      <c r="F18" s="77">
        <f t="shared" si="1"/>
        <v>5.2</v>
      </c>
      <c r="G18" s="96">
        <f t="shared" si="2"/>
        <v>5.2</v>
      </c>
      <c r="H18" s="61"/>
    </row>
    <row r="19" spans="1:8" x14ac:dyDescent="0.25">
      <c r="A19" s="81">
        <v>12</v>
      </c>
      <c r="B19" s="173" t="s">
        <v>68</v>
      </c>
      <c r="C19" s="170">
        <f t="shared" si="0"/>
        <v>78</v>
      </c>
      <c r="D19" s="171"/>
      <c r="E19" s="172">
        <v>78</v>
      </c>
      <c r="F19" s="77">
        <f t="shared" si="1"/>
        <v>3.9000000000000004</v>
      </c>
      <c r="G19" s="96">
        <f t="shared" si="2"/>
        <v>3.9000000000000004</v>
      </c>
    </row>
    <row r="20" spans="1:8" x14ac:dyDescent="0.25">
      <c r="A20" s="81">
        <v>13</v>
      </c>
      <c r="B20" s="173" t="s">
        <v>102</v>
      </c>
      <c r="C20" s="170">
        <f>C21</f>
        <v>750</v>
      </c>
      <c r="D20" s="170">
        <f t="shared" ref="D20:E20" si="3">D21</f>
        <v>750</v>
      </c>
      <c r="E20" s="170">
        <f t="shared" si="3"/>
        <v>0</v>
      </c>
      <c r="F20" s="77"/>
      <c r="G20" s="96"/>
    </row>
    <row r="21" spans="1:8" ht="80.25" customHeight="1" x14ac:dyDescent="0.25">
      <c r="A21" s="81" t="s">
        <v>76</v>
      </c>
      <c r="B21" s="104" t="s">
        <v>103</v>
      </c>
      <c r="C21" s="170">
        <f>D21</f>
        <v>750</v>
      </c>
      <c r="D21" s="171">
        <v>750</v>
      </c>
      <c r="E21" s="172"/>
      <c r="F21" s="77"/>
      <c r="G21" s="96"/>
    </row>
    <row r="22" spans="1:8" s="193" customFormat="1" ht="18.75" x14ac:dyDescent="0.25">
      <c r="A22" s="190"/>
      <c r="B22" s="191" t="s">
        <v>2</v>
      </c>
      <c r="C22" s="192">
        <f>SUM(C8:C20)</f>
        <v>2009</v>
      </c>
      <c r="D22" s="192">
        <f t="shared" ref="D22:E22" si="4">SUM(D8:D20)</f>
        <v>750</v>
      </c>
      <c r="E22" s="192">
        <f t="shared" si="4"/>
        <v>1259</v>
      </c>
      <c r="H22" s="194"/>
    </row>
    <row r="23" spans="1:8" ht="8.25" hidden="1" customHeight="1" x14ac:dyDescent="0.25">
      <c r="A23" s="258" t="s">
        <v>82</v>
      </c>
      <c r="B23" s="258"/>
      <c r="C23" s="258"/>
      <c r="D23" s="258"/>
      <c r="E23" s="258"/>
    </row>
    <row r="24" spans="1:8" ht="8.25" hidden="1" customHeight="1" x14ac:dyDescent="0.25">
      <c r="A24" s="74"/>
      <c r="B24" s="74"/>
      <c r="C24" s="74"/>
      <c r="D24" s="74"/>
      <c r="E24" s="74"/>
    </row>
    <row r="25" spans="1:8" s="75" customFormat="1" ht="28.9" hidden="1" customHeight="1" x14ac:dyDescent="0.3">
      <c r="A25" s="259" t="s">
        <v>83</v>
      </c>
      <c r="B25" s="259"/>
      <c r="C25" s="259"/>
      <c r="D25" s="259"/>
      <c r="E25" s="259"/>
    </row>
    <row r="26" spans="1:8" ht="46.15" hidden="1" customHeight="1" x14ac:dyDescent="0.25">
      <c r="A26" s="62" t="s">
        <v>0</v>
      </c>
      <c r="B26" s="62" t="s">
        <v>1</v>
      </c>
      <c r="C26" s="63" t="s">
        <v>84</v>
      </c>
      <c r="D26" s="63" t="s">
        <v>85</v>
      </c>
      <c r="E26" s="63" t="s">
        <v>86</v>
      </c>
    </row>
    <row r="27" spans="1:8" ht="18.75" hidden="1" x14ac:dyDescent="0.3">
      <c r="A27" s="60">
        <v>1</v>
      </c>
      <c r="B27" s="18" t="s">
        <v>69</v>
      </c>
      <c r="C27" s="76">
        <v>3</v>
      </c>
      <c r="D27" s="64">
        <v>12.979381443298999</v>
      </c>
      <c r="E27" s="65">
        <v>39</v>
      </c>
      <c r="F27" s="57">
        <f>C27*D27</f>
        <v>38.938144329897</v>
      </c>
    </row>
    <row r="28" spans="1:8" ht="18.75" hidden="1" x14ac:dyDescent="0.3">
      <c r="A28" s="60">
        <v>2</v>
      </c>
      <c r="B28" s="21" t="s">
        <v>58</v>
      </c>
      <c r="C28" s="76">
        <v>4</v>
      </c>
      <c r="D28" s="64">
        <v>12.979381443298969</v>
      </c>
      <c r="E28" s="65">
        <v>52</v>
      </c>
      <c r="F28" s="57">
        <f t="shared" ref="F28:F38" si="5">C28*D28</f>
        <v>51.917525773195877</v>
      </c>
    </row>
    <row r="29" spans="1:8" ht="18.75" hidden="1" x14ac:dyDescent="0.3">
      <c r="A29" s="60">
        <v>3</v>
      </c>
      <c r="B29" s="21" t="s">
        <v>59</v>
      </c>
      <c r="C29" s="76">
        <v>12</v>
      </c>
      <c r="D29" s="64">
        <v>12.979381443298969</v>
      </c>
      <c r="E29" s="65">
        <v>156</v>
      </c>
      <c r="F29" s="57">
        <f t="shared" si="5"/>
        <v>155.75257731958763</v>
      </c>
    </row>
    <row r="30" spans="1:8" ht="18.75" hidden="1" x14ac:dyDescent="0.3">
      <c r="A30" s="60">
        <v>4</v>
      </c>
      <c r="B30" s="21" t="s">
        <v>60</v>
      </c>
      <c r="C30" s="76">
        <v>8</v>
      </c>
      <c r="D30" s="64">
        <v>12.979381443298969</v>
      </c>
      <c r="E30" s="65">
        <v>104</v>
      </c>
      <c r="F30" s="57">
        <f t="shared" si="5"/>
        <v>103.83505154639175</v>
      </c>
    </row>
    <row r="31" spans="1:8" ht="18.75" hidden="1" x14ac:dyDescent="0.3">
      <c r="A31" s="60">
        <v>5</v>
      </c>
      <c r="B31" s="21" t="s">
        <v>61</v>
      </c>
      <c r="C31" s="76">
        <v>9</v>
      </c>
      <c r="D31" s="64">
        <v>12.979381443298969</v>
      </c>
      <c r="E31" s="65">
        <v>116</v>
      </c>
      <c r="F31" s="57">
        <f t="shared" si="5"/>
        <v>116.81443298969072</v>
      </c>
    </row>
    <row r="32" spans="1:8" ht="18.75" hidden="1" x14ac:dyDescent="0.3">
      <c r="A32" s="60">
        <v>6</v>
      </c>
      <c r="B32" s="21" t="s">
        <v>62</v>
      </c>
      <c r="C32" s="76">
        <v>7</v>
      </c>
      <c r="D32" s="64">
        <v>12.979381443298969</v>
      </c>
      <c r="E32" s="65">
        <v>90</v>
      </c>
      <c r="F32" s="57">
        <f t="shared" si="5"/>
        <v>90.855670103092791</v>
      </c>
    </row>
    <row r="33" spans="1:7" ht="18.75" hidden="1" x14ac:dyDescent="0.3">
      <c r="A33" s="60">
        <v>7</v>
      </c>
      <c r="B33" s="21" t="s">
        <v>63</v>
      </c>
      <c r="C33" s="76">
        <v>13</v>
      </c>
      <c r="D33" s="64">
        <v>12.979381443298969</v>
      </c>
      <c r="E33" s="65">
        <v>169</v>
      </c>
      <c r="F33" s="57">
        <f t="shared" si="5"/>
        <v>168.73195876288659</v>
      </c>
    </row>
    <row r="34" spans="1:7" ht="18.75" hidden="1" x14ac:dyDescent="0.3">
      <c r="A34" s="60">
        <v>8</v>
      </c>
      <c r="B34" s="21" t="s">
        <v>64</v>
      </c>
      <c r="C34" s="76">
        <v>9</v>
      </c>
      <c r="D34" s="64">
        <v>12.979381443298969</v>
      </c>
      <c r="E34" s="65">
        <f t="shared" ref="E34" si="6">ROUND((C34*D34),0)</f>
        <v>117</v>
      </c>
      <c r="F34" s="57">
        <f t="shared" si="5"/>
        <v>116.81443298969072</v>
      </c>
    </row>
    <row r="35" spans="1:7" ht="18.75" hidden="1" x14ac:dyDescent="0.3">
      <c r="A35" s="60">
        <v>9</v>
      </c>
      <c r="B35" s="21" t="s">
        <v>65</v>
      </c>
      <c r="C35" s="76">
        <v>7</v>
      </c>
      <c r="D35" s="64">
        <v>12.979381443298969</v>
      </c>
      <c r="E35" s="65">
        <v>91</v>
      </c>
      <c r="F35" s="57">
        <f t="shared" si="5"/>
        <v>90.855670103092791</v>
      </c>
    </row>
    <row r="36" spans="1:7" ht="18.75" hidden="1" x14ac:dyDescent="0.3">
      <c r="A36" s="60">
        <v>10</v>
      </c>
      <c r="B36" s="21" t="s">
        <v>66</v>
      </c>
      <c r="C36" s="76">
        <v>11</v>
      </c>
      <c r="D36" s="64">
        <v>12.979381443298969</v>
      </c>
      <c r="E36" s="65">
        <v>143</v>
      </c>
      <c r="F36" s="57">
        <f t="shared" si="5"/>
        <v>142.77319587628867</v>
      </c>
    </row>
    <row r="37" spans="1:7" ht="18.75" hidden="1" x14ac:dyDescent="0.3">
      <c r="A37" s="60">
        <v>11</v>
      </c>
      <c r="B37" s="21" t="s">
        <v>67</v>
      </c>
      <c r="C37" s="76">
        <v>8</v>
      </c>
      <c r="D37" s="64">
        <v>12.979381443298969</v>
      </c>
      <c r="E37" s="65">
        <v>104</v>
      </c>
      <c r="F37" s="57">
        <f t="shared" si="5"/>
        <v>103.83505154639175</v>
      </c>
    </row>
    <row r="38" spans="1:7" ht="18.75" hidden="1" x14ac:dyDescent="0.3">
      <c r="A38" s="60">
        <v>12</v>
      </c>
      <c r="B38" s="21" t="s">
        <v>68</v>
      </c>
      <c r="C38" s="76">
        <v>6</v>
      </c>
      <c r="D38" s="64">
        <v>12.979381443298969</v>
      </c>
      <c r="E38" s="65">
        <v>78</v>
      </c>
      <c r="F38" s="57">
        <f t="shared" si="5"/>
        <v>77.876288659793815</v>
      </c>
    </row>
    <row r="39" spans="1:7" ht="18.75" hidden="1" x14ac:dyDescent="0.3">
      <c r="A39" s="260" t="s">
        <v>81</v>
      </c>
      <c r="B39" s="260"/>
      <c r="C39" s="66">
        <f>SUM(C27:C38)</f>
        <v>97</v>
      </c>
      <c r="D39" s="66"/>
      <c r="E39" s="66">
        <f>SUM(E27:E38)</f>
        <v>1259</v>
      </c>
      <c r="G39" s="67"/>
    </row>
    <row r="40" spans="1:7" hidden="1" x14ac:dyDescent="0.25">
      <c r="B40" s="68" t="s">
        <v>87</v>
      </c>
      <c r="C40" s="68"/>
      <c r="D40" s="69">
        <f>+E22</f>
        <v>1259</v>
      </c>
      <c r="E40" s="70" t="s">
        <v>88</v>
      </c>
    </row>
    <row r="41" spans="1:7" hidden="1" x14ac:dyDescent="0.25">
      <c r="B41" s="261" t="s">
        <v>89</v>
      </c>
      <c r="C41" s="261"/>
      <c r="D41" s="71">
        <f>+D40/C39</f>
        <v>12.979381443298969</v>
      </c>
      <c r="E41" s="70" t="s">
        <v>90</v>
      </c>
    </row>
  </sheetData>
  <mergeCells count="12">
    <mergeCell ref="A1:E1"/>
    <mergeCell ref="A23:E23"/>
    <mergeCell ref="A25:E25"/>
    <mergeCell ref="A39:B39"/>
    <mergeCell ref="B41:C41"/>
    <mergeCell ref="A2:E2"/>
    <mergeCell ref="A3:E3"/>
    <mergeCell ref="C6:E6"/>
    <mergeCell ref="C5:E5"/>
    <mergeCell ref="B5:B7"/>
    <mergeCell ref="A5:A7"/>
    <mergeCell ref="A4:E4"/>
  </mergeCells>
  <pageMargins left="0.45" right="0.23" top="0.74803149606299213" bottom="0.51" header="0.31496062992125984" footer="0.31496062992125984"/>
  <pageSetup paperSize="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
  <sheetViews>
    <sheetView view="pageBreakPreview" topLeftCell="A4" zoomScale="115" zoomScaleNormal="100" zoomScaleSheetLayoutView="115" workbookViewId="0">
      <selection activeCell="C12" sqref="C12"/>
    </sheetView>
  </sheetViews>
  <sheetFormatPr defaultColWidth="9.140625" defaultRowHeight="15" x14ac:dyDescent="0.25"/>
  <cols>
    <col min="1" max="1" width="4" style="2" customWidth="1"/>
    <col min="2" max="2" width="54.28515625" style="2" customWidth="1"/>
    <col min="3" max="3" width="17.85546875" style="2" customWidth="1"/>
    <col min="4" max="5" width="24.85546875" style="2" customWidth="1"/>
    <col min="6" max="6" width="16.5703125" style="2" customWidth="1"/>
    <col min="7" max="16384" width="9.140625" style="2"/>
  </cols>
  <sheetData>
    <row r="1" spans="1:6" s="57" customFormat="1" ht="15.75" x14ac:dyDescent="0.25">
      <c r="A1" s="272" t="s">
        <v>178</v>
      </c>
      <c r="B1" s="272"/>
      <c r="C1" s="272"/>
      <c r="D1" s="272"/>
      <c r="E1" s="272"/>
      <c r="F1" s="272"/>
    </row>
    <row r="2" spans="1:6" ht="42" customHeight="1" x14ac:dyDescent="0.3">
      <c r="A2" s="251" t="e">
        <f>#REF!</f>
        <v>#REF!</v>
      </c>
      <c r="B2" s="252"/>
      <c r="C2" s="252"/>
      <c r="D2" s="252"/>
      <c r="E2" s="252"/>
      <c r="F2" s="252"/>
    </row>
    <row r="3" spans="1:6" ht="21.75" customHeight="1" x14ac:dyDescent="0.3">
      <c r="A3" s="253" t="e">
        <f>#REF!</f>
        <v>#REF!</v>
      </c>
      <c r="B3" s="253"/>
      <c r="C3" s="253"/>
      <c r="D3" s="253"/>
      <c r="E3" s="253"/>
      <c r="F3" s="253"/>
    </row>
    <row r="4" spans="1:6" ht="18.75" x14ac:dyDescent="0.3">
      <c r="A4" s="229" t="s">
        <v>11</v>
      </c>
      <c r="B4" s="229"/>
      <c r="C4" s="229"/>
      <c r="D4" s="229"/>
      <c r="E4" s="229"/>
      <c r="F4" s="229"/>
    </row>
    <row r="5" spans="1:6" ht="30.75" customHeight="1" x14ac:dyDescent="0.25">
      <c r="A5" s="254" t="s">
        <v>0</v>
      </c>
      <c r="B5" s="254" t="s">
        <v>1</v>
      </c>
      <c r="C5" s="254" t="s">
        <v>100</v>
      </c>
      <c r="D5" s="254"/>
      <c r="E5" s="254"/>
      <c r="F5" s="254" t="s">
        <v>6</v>
      </c>
    </row>
    <row r="6" spans="1:6" ht="27.75" customHeight="1" x14ac:dyDescent="0.25">
      <c r="A6" s="254"/>
      <c r="B6" s="254"/>
      <c r="C6" s="254" t="s">
        <v>3</v>
      </c>
      <c r="D6" s="255" t="s">
        <v>5</v>
      </c>
      <c r="E6" s="255"/>
      <c r="F6" s="254"/>
    </row>
    <row r="7" spans="1:6" ht="15" customHeight="1" x14ac:dyDescent="0.25">
      <c r="A7" s="254"/>
      <c r="B7" s="254"/>
      <c r="C7" s="254"/>
      <c r="D7" s="255" t="s">
        <v>29</v>
      </c>
      <c r="E7" s="255" t="s">
        <v>105</v>
      </c>
      <c r="F7" s="254"/>
    </row>
    <row r="8" spans="1:6" ht="78" customHeight="1" x14ac:dyDescent="0.25">
      <c r="A8" s="254"/>
      <c r="B8" s="254"/>
      <c r="C8" s="254"/>
      <c r="D8" s="255"/>
      <c r="E8" s="255"/>
      <c r="F8" s="254"/>
    </row>
    <row r="9" spans="1:6" ht="30" hidden="1" customHeight="1" x14ac:dyDescent="0.25">
      <c r="A9" s="40" t="s">
        <v>71</v>
      </c>
      <c r="B9" s="44" t="s">
        <v>72</v>
      </c>
      <c r="C9" s="48">
        <f>C10+C11</f>
        <v>1546</v>
      </c>
      <c r="D9" s="48">
        <f t="shared" ref="D9:E9" si="0">D10+D11</f>
        <v>350</v>
      </c>
      <c r="E9" s="48">
        <f t="shared" si="0"/>
        <v>1196</v>
      </c>
      <c r="F9" s="40"/>
    </row>
    <row r="10" spans="1:6" s="175" customFormat="1" ht="30" customHeight="1" x14ac:dyDescent="0.25">
      <c r="A10" s="99">
        <v>1</v>
      </c>
      <c r="B10" s="100" t="s">
        <v>48</v>
      </c>
      <c r="C10" s="49">
        <f>D10+E10</f>
        <v>350</v>
      </c>
      <c r="D10" s="49">
        <v>350</v>
      </c>
      <c r="E10" s="49"/>
      <c r="F10" s="174"/>
    </row>
    <row r="11" spans="1:6" s="175" customFormat="1" ht="29.25" customHeight="1" x14ac:dyDescent="0.25">
      <c r="A11" s="99">
        <v>2</v>
      </c>
      <c r="B11" s="100" t="s">
        <v>91</v>
      </c>
      <c r="C11" s="49">
        <f>D11+E11</f>
        <v>1196</v>
      </c>
      <c r="D11" s="49"/>
      <c r="E11" s="49">
        <v>1196</v>
      </c>
      <c r="F11" s="174"/>
    </row>
    <row r="12" spans="1:6" s="177" customFormat="1" ht="18.75" hidden="1" x14ac:dyDescent="0.25">
      <c r="A12" s="101"/>
      <c r="B12" s="102"/>
      <c r="C12" s="48"/>
      <c r="D12" s="48"/>
      <c r="E12" s="48"/>
      <c r="F12" s="176"/>
    </row>
    <row r="13" spans="1:6" s="175" customFormat="1" ht="18.75" hidden="1" x14ac:dyDescent="0.25">
      <c r="A13" s="99"/>
      <c r="B13" s="100"/>
      <c r="C13" s="49"/>
      <c r="D13" s="49"/>
      <c r="E13" s="49"/>
      <c r="F13" s="174"/>
    </row>
    <row r="14" spans="1:6" s="175" customFormat="1" ht="18.75" hidden="1" x14ac:dyDescent="0.25">
      <c r="A14" s="99"/>
      <c r="B14" s="100"/>
      <c r="C14" s="49"/>
      <c r="D14" s="49"/>
      <c r="E14" s="49"/>
      <c r="F14" s="174"/>
    </row>
    <row r="15" spans="1:6" s="177" customFormat="1" ht="28.5" customHeight="1" x14ac:dyDescent="0.25">
      <c r="A15" s="103"/>
      <c r="B15" s="101" t="s">
        <v>2</v>
      </c>
      <c r="C15" s="48">
        <f>C9+C12</f>
        <v>1546</v>
      </c>
      <c r="D15" s="48">
        <f t="shared" ref="D15:E15" si="1">D9+D12</f>
        <v>350</v>
      </c>
      <c r="E15" s="48">
        <f t="shared" si="1"/>
        <v>1196</v>
      </c>
      <c r="F15" s="176"/>
    </row>
  </sheetData>
  <mergeCells count="12">
    <mergeCell ref="A1:F1"/>
    <mergeCell ref="A2:F2"/>
    <mergeCell ref="A3:F3"/>
    <mergeCell ref="A4:F4"/>
    <mergeCell ref="A5:A8"/>
    <mergeCell ref="B5:B8"/>
    <mergeCell ref="C5:E5"/>
    <mergeCell ref="D7:D8"/>
    <mergeCell ref="E7:E8"/>
    <mergeCell ref="C6:C8"/>
    <mergeCell ref="D6:E6"/>
    <mergeCell ref="F5:F8"/>
  </mergeCells>
  <pageMargins left="0.55118110236220474" right="0.31" top="0.74803149606299213" bottom="0.74803149606299213" header="0.31496062992125984" footer="0.31496062992125984"/>
  <pageSetup paperSize="9" scale="96"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
  <sheetViews>
    <sheetView view="pageBreakPreview" zoomScale="115" zoomScaleNormal="100" zoomScaleSheetLayoutView="115" workbookViewId="0">
      <selection activeCell="C12" sqref="C12"/>
    </sheetView>
  </sheetViews>
  <sheetFormatPr defaultColWidth="9.140625" defaultRowHeight="18.75" x14ac:dyDescent="0.3"/>
  <cols>
    <col min="1" max="1" width="4" style="18" customWidth="1"/>
    <col min="2" max="2" width="43.42578125" style="18" customWidth="1"/>
    <col min="3" max="3" width="23" style="18" customWidth="1"/>
    <col min="4" max="4" width="55.28515625" style="18" customWidth="1"/>
    <col min="5" max="5" width="9.85546875" style="18" customWidth="1"/>
    <col min="6" max="16384" width="9.140625" style="18"/>
  </cols>
  <sheetData>
    <row r="1" spans="1:5" s="57" customFormat="1" ht="15.75" x14ac:dyDescent="0.25">
      <c r="A1" s="272" t="s">
        <v>179</v>
      </c>
      <c r="B1" s="272"/>
      <c r="C1" s="272"/>
      <c r="D1" s="272"/>
      <c r="E1" s="272"/>
    </row>
    <row r="2" spans="1:5" ht="42" customHeight="1" x14ac:dyDescent="0.3">
      <c r="A2" s="251" t="e">
        <f>#REF!</f>
        <v>#REF!</v>
      </c>
      <c r="B2" s="252"/>
      <c r="C2" s="252"/>
      <c r="D2" s="252"/>
      <c r="E2" s="252"/>
    </row>
    <row r="3" spans="1:5" x14ac:dyDescent="0.3">
      <c r="A3" s="253" t="e">
        <f>#REF!</f>
        <v>#REF!</v>
      </c>
      <c r="B3" s="253"/>
      <c r="C3" s="253"/>
      <c r="D3" s="253"/>
      <c r="E3" s="253"/>
    </row>
    <row r="4" spans="1:5" x14ac:dyDescent="0.3">
      <c r="A4" s="229" t="s">
        <v>11</v>
      </c>
      <c r="B4" s="229"/>
      <c r="C4" s="229"/>
      <c r="D4" s="229"/>
      <c r="E4" s="229"/>
    </row>
    <row r="5" spans="1:5" ht="94.5" customHeight="1" x14ac:dyDescent="0.3">
      <c r="A5" s="19" t="s">
        <v>0</v>
      </c>
      <c r="B5" s="19" t="s">
        <v>1</v>
      </c>
      <c r="C5" s="19" t="s">
        <v>3</v>
      </c>
      <c r="D5" s="19" t="s">
        <v>31</v>
      </c>
      <c r="E5" s="19" t="s">
        <v>6</v>
      </c>
    </row>
    <row r="6" spans="1:5" ht="21" hidden="1" customHeight="1" x14ac:dyDescent="0.3">
      <c r="A6" s="43">
        <v>1</v>
      </c>
      <c r="B6" s="44" t="s">
        <v>72</v>
      </c>
      <c r="C6" s="48">
        <f>C7</f>
        <v>245</v>
      </c>
      <c r="D6" s="48">
        <f>D7</f>
        <v>245</v>
      </c>
      <c r="E6" s="40"/>
    </row>
    <row r="7" spans="1:5" s="195" customFormat="1" ht="27" customHeight="1" x14ac:dyDescent="0.25">
      <c r="A7" s="99">
        <v>1</v>
      </c>
      <c r="B7" s="100" t="s">
        <v>9</v>
      </c>
      <c r="C7" s="49">
        <f>D7</f>
        <v>245</v>
      </c>
      <c r="D7" s="49">
        <v>245</v>
      </c>
      <c r="E7" s="174"/>
    </row>
    <row r="8" spans="1:5" s="195" customFormat="1" hidden="1" x14ac:dyDescent="0.25">
      <c r="A8" s="101"/>
      <c r="B8" s="102"/>
      <c r="C8" s="48"/>
      <c r="D8" s="48"/>
      <c r="E8" s="174"/>
    </row>
    <row r="9" spans="1:5" s="195" customFormat="1" hidden="1" x14ac:dyDescent="0.25">
      <c r="A9" s="99"/>
      <c r="B9" s="100"/>
      <c r="C9" s="49"/>
      <c r="D9" s="49"/>
      <c r="E9" s="174"/>
    </row>
    <row r="10" spans="1:5" s="196" customFormat="1" ht="28.5" customHeight="1" x14ac:dyDescent="0.25">
      <c r="A10" s="103"/>
      <c r="B10" s="101" t="s">
        <v>2</v>
      </c>
      <c r="C10" s="48">
        <f>C6+C8</f>
        <v>245</v>
      </c>
      <c r="D10" s="48">
        <f>D6+D8</f>
        <v>245</v>
      </c>
      <c r="E10" s="176"/>
    </row>
  </sheetData>
  <mergeCells count="4">
    <mergeCell ref="A2:E2"/>
    <mergeCell ref="A3:E3"/>
    <mergeCell ref="A4:E4"/>
    <mergeCell ref="A1:E1"/>
  </mergeCells>
  <pageMargins left="0.71" right="0.27559055118110237" top="0.74803149606299213" bottom="0.74803149606299213" header="0.31496062992125984" footer="0.31496062992125984"/>
  <pageSetup paperSize="9"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
  <sheetViews>
    <sheetView view="pageBreakPreview" zoomScaleNormal="100" zoomScaleSheetLayoutView="100" workbookViewId="0">
      <selection activeCell="A11" sqref="A11:XFD14"/>
    </sheetView>
  </sheetViews>
  <sheetFormatPr defaultColWidth="9.140625" defaultRowHeight="18.75" x14ac:dyDescent="0.3"/>
  <cols>
    <col min="1" max="1" width="10.28515625" style="18" customWidth="1"/>
    <col min="2" max="2" width="45" style="18" customWidth="1"/>
    <col min="3" max="4" width="17.28515625" style="18" customWidth="1"/>
    <col min="5" max="5" width="19.42578125" style="18" customWidth="1"/>
    <col min="6" max="6" width="17.85546875" style="18" customWidth="1"/>
    <col min="7" max="7" width="9.140625" style="18" customWidth="1"/>
    <col min="8" max="16384" width="9.140625" style="18"/>
  </cols>
  <sheetData>
    <row r="1" spans="1:7" s="57" customFormat="1" ht="15.75" x14ac:dyDescent="0.25">
      <c r="A1" s="272" t="s">
        <v>180</v>
      </c>
      <c r="B1" s="272"/>
      <c r="C1" s="272"/>
      <c r="D1" s="272"/>
      <c r="E1" s="272"/>
      <c r="F1" s="272"/>
      <c r="G1" s="272"/>
    </row>
    <row r="2" spans="1:7" ht="42" customHeight="1" x14ac:dyDescent="0.3">
      <c r="A2" s="251" t="e">
        <f>#REF!</f>
        <v>#REF!</v>
      </c>
      <c r="B2" s="252"/>
      <c r="C2" s="252"/>
      <c r="D2" s="252"/>
      <c r="E2" s="252"/>
      <c r="F2" s="252"/>
      <c r="G2" s="252"/>
    </row>
    <row r="3" spans="1:7" x14ac:dyDescent="0.3">
      <c r="A3" s="253" t="e">
        <f>#REF!</f>
        <v>#REF!</v>
      </c>
      <c r="B3" s="253"/>
      <c r="C3" s="253"/>
      <c r="D3" s="253"/>
      <c r="E3" s="253"/>
      <c r="F3" s="253"/>
      <c r="G3" s="253"/>
    </row>
    <row r="4" spans="1:7" x14ac:dyDescent="0.3">
      <c r="A4" s="229" t="s">
        <v>11</v>
      </c>
      <c r="B4" s="229"/>
      <c r="C4" s="229"/>
      <c r="D4" s="229"/>
      <c r="E4" s="229"/>
      <c r="F4" s="229"/>
      <c r="G4" s="229"/>
    </row>
    <row r="5" spans="1:7" ht="68.25" customHeight="1" x14ac:dyDescent="0.3">
      <c r="A5" s="273" t="s">
        <v>0</v>
      </c>
      <c r="B5" s="273" t="s">
        <v>1</v>
      </c>
      <c r="C5" s="273" t="s">
        <v>32</v>
      </c>
      <c r="D5" s="273"/>
      <c r="E5" s="273"/>
      <c r="F5" s="273"/>
      <c r="G5" s="273" t="s">
        <v>6</v>
      </c>
    </row>
    <row r="6" spans="1:7" ht="27.75" customHeight="1" x14ac:dyDescent="0.3">
      <c r="A6" s="273"/>
      <c r="B6" s="273"/>
      <c r="C6" s="273" t="s">
        <v>4</v>
      </c>
      <c r="D6" s="273" t="s">
        <v>16</v>
      </c>
      <c r="E6" s="273"/>
      <c r="F6" s="273"/>
      <c r="G6" s="273"/>
    </row>
    <row r="7" spans="1:7" ht="50.25" customHeight="1" x14ac:dyDescent="0.3">
      <c r="A7" s="273"/>
      <c r="B7" s="273"/>
      <c r="C7" s="273"/>
      <c r="D7" s="29" t="s">
        <v>4</v>
      </c>
      <c r="E7" s="29" t="s">
        <v>19</v>
      </c>
      <c r="F7" s="29" t="s">
        <v>33</v>
      </c>
      <c r="G7" s="273"/>
    </row>
    <row r="8" spans="1:7" ht="24.95" hidden="1" customHeight="1" x14ac:dyDescent="0.3">
      <c r="A8" s="43">
        <v>1</v>
      </c>
      <c r="B8" s="44" t="s">
        <v>72</v>
      </c>
      <c r="C8" s="48">
        <f>C9</f>
        <v>784</v>
      </c>
      <c r="D8" s="48">
        <f t="shared" ref="D8:F8" si="0">D9</f>
        <v>784</v>
      </c>
      <c r="E8" s="48">
        <f t="shared" si="0"/>
        <v>499</v>
      </c>
      <c r="F8" s="48">
        <f t="shared" si="0"/>
        <v>285</v>
      </c>
      <c r="G8" s="40"/>
    </row>
    <row r="9" spans="1:7" s="195" customFormat="1" ht="30.75" customHeight="1" x14ac:dyDescent="0.25">
      <c r="A9" s="99">
        <v>1</v>
      </c>
      <c r="B9" s="100" t="s">
        <v>50</v>
      </c>
      <c r="C9" s="49">
        <f>D9</f>
        <v>784</v>
      </c>
      <c r="D9" s="49">
        <f>E9+F9</f>
        <v>784</v>
      </c>
      <c r="E9" s="49">
        <v>499</v>
      </c>
      <c r="F9" s="49">
        <v>285</v>
      </c>
      <c r="G9" s="174"/>
    </row>
    <row r="10" spans="1:7" s="196" customFormat="1" ht="30.75" customHeight="1" x14ac:dyDescent="0.25">
      <c r="A10" s="103"/>
      <c r="B10" s="101" t="s">
        <v>2</v>
      </c>
      <c r="C10" s="48">
        <f>C9</f>
        <v>784</v>
      </c>
      <c r="D10" s="48">
        <f>D9</f>
        <v>784</v>
      </c>
      <c r="E10" s="48">
        <f t="shared" ref="E10:F10" si="1">E9</f>
        <v>499</v>
      </c>
      <c r="F10" s="48">
        <f t="shared" si="1"/>
        <v>285</v>
      </c>
      <c r="G10" s="176"/>
    </row>
  </sheetData>
  <mergeCells count="10">
    <mergeCell ref="A1:G1"/>
    <mergeCell ref="C6:C7"/>
    <mergeCell ref="D6:F6"/>
    <mergeCell ref="C5:F5"/>
    <mergeCell ref="G5:G7"/>
    <mergeCell ref="A2:G2"/>
    <mergeCell ref="A3:G3"/>
    <mergeCell ref="A4:G4"/>
    <mergeCell ref="A5:A7"/>
    <mergeCell ref="B5:B7"/>
  </mergeCells>
  <pageMargins left="0.67" right="0.27559055118110237" top="0.31" bottom="0.74803149606299213" header="0.31496062992125984" footer="0.31496062992125984"/>
  <pageSetup paperSize="9"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7"/>
  <sheetViews>
    <sheetView view="pageBreakPreview" topLeftCell="A4" zoomScaleNormal="100" zoomScaleSheetLayoutView="100" workbookViewId="0">
      <selection activeCell="A11" sqref="A11:XFD14"/>
    </sheetView>
  </sheetViews>
  <sheetFormatPr defaultColWidth="9.140625" defaultRowHeight="18.75" x14ac:dyDescent="0.3"/>
  <cols>
    <col min="1" max="1" width="7.42578125" style="18" customWidth="1"/>
    <col min="2" max="2" width="40.42578125" style="18" customWidth="1"/>
    <col min="3" max="3" width="16.140625" style="18" customWidth="1"/>
    <col min="4" max="4" width="18.140625" style="18" customWidth="1"/>
    <col min="5" max="5" width="15.5703125" style="18" customWidth="1"/>
    <col min="6" max="6" width="13.85546875" style="18" customWidth="1"/>
    <col min="7" max="7" width="16.28515625" style="18" customWidth="1"/>
    <col min="8" max="8" width="8" style="18" customWidth="1"/>
    <col min="9" max="9" width="11" style="18" hidden="1" customWidth="1"/>
    <col min="10" max="10" width="9.140625" style="18" hidden="1" customWidth="1"/>
    <col min="11" max="11" width="0" style="18" hidden="1" customWidth="1"/>
    <col min="12" max="16384" width="9.140625" style="18"/>
  </cols>
  <sheetData>
    <row r="1" spans="1:11" s="57" customFormat="1" x14ac:dyDescent="0.3">
      <c r="A1" s="274" t="s">
        <v>181</v>
      </c>
      <c r="B1" s="274"/>
      <c r="C1" s="274"/>
      <c r="D1" s="274"/>
      <c r="E1" s="274"/>
      <c r="F1" s="274"/>
      <c r="G1" s="274"/>
      <c r="H1" s="274"/>
    </row>
    <row r="2" spans="1:11" ht="42" customHeight="1" x14ac:dyDescent="0.3">
      <c r="A2" s="251" t="e">
        <f>#REF!</f>
        <v>#REF!</v>
      </c>
      <c r="B2" s="252"/>
      <c r="C2" s="252"/>
      <c r="D2" s="252"/>
      <c r="E2" s="252"/>
      <c r="F2" s="252"/>
      <c r="G2" s="252"/>
      <c r="H2" s="252"/>
    </row>
    <row r="3" spans="1:11" ht="28.5" customHeight="1" x14ac:dyDescent="0.3">
      <c r="A3" s="253" t="e">
        <f>#REF!</f>
        <v>#REF!</v>
      </c>
      <c r="B3" s="253"/>
      <c r="C3" s="253"/>
      <c r="D3" s="253"/>
      <c r="E3" s="253"/>
      <c r="F3" s="253"/>
      <c r="G3" s="253"/>
      <c r="H3" s="253"/>
    </row>
    <row r="4" spans="1:11" ht="27" customHeight="1" x14ac:dyDescent="0.3">
      <c r="A4" s="229" t="s">
        <v>11</v>
      </c>
      <c r="B4" s="229"/>
      <c r="C4" s="229"/>
      <c r="D4" s="229"/>
      <c r="E4" s="229"/>
      <c r="F4" s="229"/>
      <c r="G4" s="229"/>
      <c r="H4" s="229"/>
    </row>
    <row r="5" spans="1:11" ht="47.25" customHeight="1" x14ac:dyDescent="0.3">
      <c r="A5" s="273" t="s">
        <v>0</v>
      </c>
      <c r="B5" s="273" t="s">
        <v>1</v>
      </c>
      <c r="C5" s="273" t="s">
        <v>34</v>
      </c>
      <c r="D5" s="273"/>
      <c r="E5" s="273"/>
      <c r="F5" s="273"/>
      <c r="G5" s="273"/>
      <c r="H5" s="273" t="s">
        <v>6</v>
      </c>
    </row>
    <row r="6" spans="1:11" ht="27.75" customHeight="1" x14ac:dyDescent="0.3">
      <c r="A6" s="273"/>
      <c r="B6" s="273"/>
      <c r="C6" s="276" t="s">
        <v>4</v>
      </c>
      <c r="D6" s="279" t="s">
        <v>106</v>
      </c>
      <c r="E6" s="277" t="s">
        <v>16</v>
      </c>
      <c r="F6" s="278"/>
      <c r="G6" s="276" t="s">
        <v>37</v>
      </c>
      <c r="H6" s="273"/>
    </row>
    <row r="7" spans="1:11" ht="139.5" customHeight="1" x14ac:dyDescent="0.3">
      <c r="A7" s="273"/>
      <c r="B7" s="273"/>
      <c r="C7" s="276"/>
      <c r="D7" s="280"/>
      <c r="E7" s="47" t="s">
        <v>36</v>
      </c>
      <c r="F7" s="47" t="s">
        <v>19</v>
      </c>
      <c r="G7" s="276"/>
      <c r="H7" s="273"/>
    </row>
    <row r="8" spans="1:11" ht="24.95" customHeight="1" x14ac:dyDescent="0.3">
      <c r="A8" s="19" t="s">
        <v>43</v>
      </c>
      <c r="B8" s="19" t="s">
        <v>44</v>
      </c>
      <c r="C8" s="19" t="s">
        <v>52</v>
      </c>
      <c r="D8" s="28" t="s">
        <v>51</v>
      </c>
      <c r="E8" s="19">
        <v>3</v>
      </c>
      <c r="F8" s="19">
        <v>4</v>
      </c>
      <c r="G8" s="19">
        <v>5</v>
      </c>
      <c r="H8" s="19" t="s">
        <v>46</v>
      </c>
    </row>
    <row r="9" spans="1:11" ht="24.95" customHeight="1" x14ac:dyDescent="0.3">
      <c r="A9" s="40" t="s">
        <v>71</v>
      </c>
      <c r="B9" s="51" t="s">
        <v>72</v>
      </c>
      <c r="C9" s="48">
        <f>SUM(C10:C23)</f>
        <v>6722</v>
      </c>
      <c r="D9" s="48">
        <f t="shared" ref="D9:G9" si="0">SUM(D10:D23)</f>
        <v>6500</v>
      </c>
      <c r="E9" s="48">
        <f t="shared" si="0"/>
        <v>262</v>
      </c>
      <c r="F9" s="48">
        <f t="shared" si="0"/>
        <v>6238</v>
      </c>
      <c r="G9" s="48">
        <f t="shared" si="0"/>
        <v>222</v>
      </c>
      <c r="H9" s="40"/>
      <c r="J9" s="90">
        <f>F9*5%</f>
        <v>311.90000000000003</v>
      </c>
      <c r="K9" s="91">
        <f>'Tổng hợp'!C19</f>
        <v>7058.1</v>
      </c>
    </row>
    <row r="10" spans="1:11" x14ac:dyDescent="0.3">
      <c r="A10" s="20">
        <v>1</v>
      </c>
      <c r="B10" s="21" t="s">
        <v>99</v>
      </c>
      <c r="C10" s="22">
        <f>D10+G10</f>
        <v>262</v>
      </c>
      <c r="D10" s="22">
        <f>E10+F10</f>
        <v>262</v>
      </c>
      <c r="E10" s="56">
        <v>262</v>
      </c>
      <c r="F10" s="22"/>
      <c r="G10" s="22"/>
      <c r="H10" s="22"/>
    </row>
    <row r="11" spans="1:11" x14ac:dyDescent="0.3">
      <c r="A11" s="20">
        <v>2</v>
      </c>
      <c r="B11" s="18" t="s">
        <v>69</v>
      </c>
      <c r="C11" s="22">
        <f t="shared" ref="C11:C22" si="1">D11+G11</f>
        <v>193</v>
      </c>
      <c r="D11" s="22">
        <f t="shared" ref="D11:D23" si="2">E11+F11</f>
        <v>193</v>
      </c>
      <c r="E11" s="22"/>
      <c r="F11" s="22">
        <v>193</v>
      </c>
      <c r="G11" s="22"/>
      <c r="H11" s="22"/>
      <c r="I11" s="52">
        <f>F11*5%</f>
        <v>9.65</v>
      </c>
      <c r="J11" s="18">
        <v>10</v>
      </c>
    </row>
    <row r="12" spans="1:11" x14ac:dyDescent="0.3">
      <c r="A12" s="20">
        <v>3</v>
      </c>
      <c r="B12" s="21" t="s">
        <v>58</v>
      </c>
      <c r="C12" s="22">
        <f t="shared" si="1"/>
        <v>257</v>
      </c>
      <c r="D12" s="22">
        <f t="shared" si="2"/>
        <v>257</v>
      </c>
      <c r="E12" s="22"/>
      <c r="F12" s="22">
        <v>257</v>
      </c>
      <c r="G12" s="22"/>
      <c r="H12" s="22"/>
      <c r="I12" s="52">
        <f t="shared" ref="I12:I22" si="3">F12*5%</f>
        <v>12.850000000000001</v>
      </c>
      <c r="J12" s="18">
        <v>13</v>
      </c>
    </row>
    <row r="13" spans="1:11" x14ac:dyDescent="0.3">
      <c r="A13" s="20">
        <v>4</v>
      </c>
      <c r="B13" s="21" t="s">
        <v>59</v>
      </c>
      <c r="C13" s="22">
        <f t="shared" si="1"/>
        <v>772</v>
      </c>
      <c r="D13" s="22">
        <f t="shared" si="2"/>
        <v>772</v>
      </c>
      <c r="E13" s="22"/>
      <c r="F13" s="22">
        <v>772</v>
      </c>
      <c r="G13" s="22"/>
      <c r="H13" s="22"/>
      <c r="I13" s="52">
        <f t="shared" si="3"/>
        <v>38.6</v>
      </c>
      <c r="J13" s="18">
        <v>39</v>
      </c>
    </row>
    <row r="14" spans="1:11" x14ac:dyDescent="0.3">
      <c r="A14" s="20">
        <v>5</v>
      </c>
      <c r="B14" s="21" t="s">
        <v>60</v>
      </c>
      <c r="C14" s="22">
        <f t="shared" si="1"/>
        <v>514</v>
      </c>
      <c r="D14" s="22">
        <f t="shared" si="2"/>
        <v>514</v>
      </c>
      <c r="E14" s="22"/>
      <c r="F14" s="22">
        <v>514</v>
      </c>
      <c r="G14" s="22"/>
      <c r="H14" s="22"/>
      <c r="I14" s="52">
        <f t="shared" si="3"/>
        <v>25.700000000000003</v>
      </c>
      <c r="J14" s="18">
        <v>26</v>
      </c>
    </row>
    <row r="15" spans="1:11" x14ac:dyDescent="0.3">
      <c r="A15" s="20">
        <v>6</v>
      </c>
      <c r="B15" s="21" t="s">
        <v>61</v>
      </c>
      <c r="C15" s="22">
        <f t="shared" si="1"/>
        <v>578</v>
      </c>
      <c r="D15" s="22">
        <f t="shared" si="2"/>
        <v>578</v>
      </c>
      <c r="E15" s="22"/>
      <c r="F15" s="22">
        <v>578</v>
      </c>
      <c r="G15" s="22"/>
      <c r="H15" s="22"/>
      <c r="I15" s="52">
        <f t="shared" si="3"/>
        <v>28.900000000000002</v>
      </c>
      <c r="J15" s="18">
        <v>29</v>
      </c>
    </row>
    <row r="16" spans="1:11" x14ac:dyDescent="0.3">
      <c r="A16" s="20">
        <v>7</v>
      </c>
      <c r="B16" s="21" t="s">
        <v>62</v>
      </c>
      <c r="C16" s="22">
        <f t="shared" si="1"/>
        <v>450</v>
      </c>
      <c r="D16" s="22">
        <f t="shared" si="2"/>
        <v>450</v>
      </c>
      <c r="E16" s="22"/>
      <c r="F16" s="22">
        <v>450</v>
      </c>
      <c r="G16" s="22"/>
      <c r="H16" s="22"/>
      <c r="I16" s="52">
        <f t="shared" si="3"/>
        <v>22.5</v>
      </c>
      <c r="J16" s="18">
        <v>23</v>
      </c>
    </row>
    <row r="17" spans="1:10" x14ac:dyDescent="0.3">
      <c r="A17" s="20">
        <v>8</v>
      </c>
      <c r="B17" s="21" t="s">
        <v>63</v>
      </c>
      <c r="C17" s="22">
        <f t="shared" si="1"/>
        <v>836</v>
      </c>
      <c r="D17" s="22">
        <f t="shared" si="2"/>
        <v>836</v>
      </c>
      <c r="E17" s="22"/>
      <c r="F17" s="22">
        <v>836</v>
      </c>
      <c r="G17" s="22"/>
      <c r="H17" s="22"/>
      <c r="I17" s="52">
        <f t="shared" si="3"/>
        <v>41.800000000000004</v>
      </c>
      <c r="J17" s="18">
        <v>41</v>
      </c>
    </row>
    <row r="18" spans="1:10" x14ac:dyDescent="0.3">
      <c r="A18" s="20">
        <v>9</v>
      </c>
      <c r="B18" s="21" t="s">
        <v>64</v>
      </c>
      <c r="C18" s="22">
        <f t="shared" si="1"/>
        <v>579</v>
      </c>
      <c r="D18" s="22">
        <f t="shared" si="2"/>
        <v>579</v>
      </c>
      <c r="E18" s="22"/>
      <c r="F18" s="22">
        <v>579</v>
      </c>
      <c r="G18" s="22"/>
      <c r="H18" s="22"/>
      <c r="I18" s="52">
        <f t="shared" si="3"/>
        <v>28.950000000000003</v>
      </c>
      <c r="J18" s="18">
        <v>29</v>
      </c>
    </row>
    <row r="19" spans="1:10" x14ac:dyDescent="0.3">
      <c r="A19" s="20">
        <v>10</v>
      </c>
      <c r="B19" s="21" t="s">
        <v>65</v>
      </c>
      <c r="C19" s="22">
        <f t="shared" si="1"/>
        <v>450</v>
      </c>
      <c r="D19" s="22">
        <f t="shared" si="2"/>
        <v>450</v>
      </c>
      <c r="E19" s="22"/>
      <c r="F19" s="22">
        <v>450</v>
      </c>
      <c r="G19" s="22"/>
      <c r="H19" s="22"/>
      <c r="I19" s="52">
        <f t="shared" si="3"/>
        <v>22.5</v>
      </c>
      <c r="J19" s="18">
        <v>23</v>
      </c>
    </row>
    <row r="20" spans="1:10" x14ac:dyDescent="0.3">
      <c r="A20" s="20">
        <v>11</v>
      </c>
      <c r="B20" s="21" t="s">
        <v>66</v>
      </c>
      <c r="C20" s="22">
        <f t="shared" si="1"/>
        <v>707</v>
      </c>
      <c r="D20" s="22">
        <f t="shared" si="2"/>
        <v>707</v>
      </c>
      <c r="E20" s="22"/>
      <c r="F20" s="22">
        <v>707</v>
      </c>
      <c r="G20" s="22"/>
      <c r="H20" s="22"/>
      <c r="I20" s="52">
        <f t="shared" si="3"/>
        <v>35.35</v>
      </c>
      <c r="J20" s="18">
        <v>35</v>
      </c>
    </row>
    <row r="21" spans="1:10" x14ac:dyDescent="0.3">
      <c r="A21" s="20">
        <v>12</v>
      </c>
      <c r="B21" s="21" t="s">
        <v>67</v>
      </c>
      <c r="C21" s="22">
        <f t="shared" si="1"/>
        <v>515</v>
      </c>
      <c r="D21" s="22">
        <f t="shared" si="2"/>
        <v>515</v>
      </c>
      <c r="E21" s="22"/>
      <c r="F21" s="22">
        <v>515</v>
      </c>
      <c r="G21" s="22"/>
      <c r="H21" s="22"/>
      <c r="I21" s="52">
        <f t="shared" si="3"/>
        <v>25.75</v>
      </c>
      <c r="J21" s="18">
        <v>25</v>
      </c>
    </row>
    <row r="22" spans="1:10" x14ac:dyDescent="0.3">
      <c r="A22" s="20">
        <v>13</v>
      </c>
      <c r="B22" s="21" t="s">
        <v>68</v>
      </c>
      <c r="C22" s="22">
        <f t="shared" si="1"/>
        <v>387</v>
      </c>
      <c r="D22" s="22">
        <f t="shared" si="2"/>
        <v>387</v>
      </c>
      <c r="E22" s="22"/>
      <c r="F22" s="22">
        <v>387</v>
      </c>
      <c r="G22" s="22"/>
      <c r="H22" s="22"/>
      <c r="I22" s="52">
        <f t="shared" si="3"/>
        <v>19.350000000000001</v>
      </c>
      <c r="J22" s="18">
        <v>19</v>
      </c>
    </row>
    <row r="23" spans="1:10" x14ac:dyDescent="0.3">
      <c r="A23" s="20">
        <v>14</v>
      </c>
      <c r="B23" s="21" t="s">
        <v>48</v>
      </c>
      <c r="C23" s="22">
        <f>D23+G23</f>
        <v>222</v>
      </c>
      <c r="D23" s="22">
        <f t="shared" si="2"/>
        <v>0</v>
      </c>
      <c r="E23" s="22"/>
      <c r="F23" s="22"/>
      <c r="G23" s="22">
        <v>222</v>
      </c>
      <c r="H23" s="22"/>
      <c r="J23" s="18">
        <f>SUM(J11:J22)</f>
        <v>312</v>
      </c>
    </row>
    <row r="24" spans="1:10" s="26" customFormat="1" ht="37.5" x14ac:dyDescent="0.3">
      <c r="A24" s="27" t="s">
        <v>74</v>
      </c>
      <c r="B24" s="44" t="s">
        <v>113</v>
      </c>
      <c r="C24" s="25">
        <f>SUM(C25:C38)</f>
        <v>50</v>
      </c>
      <c r="D24" s="25">
        <f t="shared" ref="D24:G24" si="4">SUM(D25:D38)</f>
        <v>0</v>
      </c>
      <c r="E24" s="25">
        <f t="shared" si="4"/>
        <v>0</v>
      </c>
      <c r="F24" s="25">
        <f>SUM(F25:F38)</f>
        <v>0</v>
      </c>
      <c r="G24" s="25">
        <f t="shared" si="4"/>
        <v>50</v>
      </c>
      <c r="H24" s="25"/>
      <c r="I24" s="53"/>
    </row>
    <row r="25" spans="1:10" hidden="1" x14ac:dyDescent="0.3">
      <c r="A25" s="20">
        <v>1</v>
      </c>
      <c r="B25" s="21" t="s">
        <v>99</v>
      </c>
      <c r="C25" s="22">
        <f>D25+G25</f>
        <v>0</v>
      </c>
      <c r="D25" s="22">
        <f>E25+F25</f>
        <v>0</v>
      </c>
      <c r="E25" s="22"/>
      <c r="F25" s="22"/>
      <c r="G25" s="22"/>
      <c r="H25" s="22"/>
    </row>
    <row r="26" spans="1:10" hidden="1" x14ac:dyDescent="0.3">
      <c r="A26" s="20">
        <v>2</v>
      </c>
      <c r="B26" s="18" t="s">
        <v>69</v>
      </c>
      <c r="C26" s="22">
        <f t="shared" ref="C26:C37" si="5">D26+G26</f>
        <v>0</v>
      </c>
      <c r="D26" s="22">
        <f>E26+F26</f>
        <v>0</v>
      </c>
      <c r="E26" s="22"/>
      <c r="F26" s="22"/>
      <c r="G26" s="22"/>
      <c r="H26" s="22"/>
    </row>
    <row r="27" spans="1:10" hidden="1" x14ac:dyDescent="0.3">
      <c r="A27" s="20">
        <v>3</v>
      </c>
      <c r="B27" s="21" t="s">
        <v>58</v>
      </c>
      <c r="C27" s="22">
        <f t="shared" si="5"/>
        <v>0</v>
      </c>
      <c r="D27" s="22">
        <f t="shared" ref="D27:D38" si="6">E27+F27</f>
        <v>0</v>
      </c>
      <c r="E27" s="22"/>
      <c r="F27" s="22"/>
      <c r="G27" s="22"/>
      <c r="H27" s="22"/>
    </row>
    <row r="28" spans="1:10" hidden="1" x14ac:dyDescent="0.3">
      <c r="A28" s="20">
        <v>4</v>
      </c>
      <c r="B28" s="21" t="s">
        <v>59</v>
      </c>
      <c r="C28" s="22">
        <f t="shared" si="5"/>
        <v>0</v>
      </c>
      <c r="D28" s="22">
        <f t="shared" si="6"/>
        <v>0</v>
      </c>
      <c r="E28" s="22"/>
      <c r="F28" s="22"/>
      <c r="G28" s="22"/>
      <c r="H28" s="22"/>
    </row>
    <row r="29" spans="1:10" hidden="1" x14ac:dyDescent="0.3">
      <c r="A29" s="20">
        <v>5</v>
      </c>
      <c r="B29" s="21" t="s">
        <v>60</v>
      </c>
      <c r="C29" s="22">
        <f t="shared" si="5"/>
        <v>0</v>
      </c>
      <c r="D29" s="22">
        <f t="shared" si="6"/>
        <v>0</v>
      </c>
      <c r="E29" s="22"/>
      <c r="F29" s="22"/>
      <c r="G29" s="22"/>
      <c r="H29" s="22"/>
    </row>
    <row r="30" spans="1:10" hidden="1" x14ac:dyDescent="0.3">
      <c r="A30" s="20">
        <v>6</v>
      </c>
      <c r="B30" s="21" t="s">
        <v>61</v>
      </c>
      <c r="C30" s="22">
        <f t="shared" si="5"/>
        <v>0</v>
      </c>
      <c r="D30" s="22">
        <f t="shared" si="6"/>
        <v>0</v>
      </c>
      <c r="E30" s="22"/>
      <c r="F30" s="22"/>
      <c r="G30" s="22"/>
      <c r="H30" s="22"/>
    </row>
    <row r="31" spans="1:10" hidden="1" x14ac:dyDescent="0.3">
      <c r="A31" s="20">
        <v>7</v>
      </c>
      <c r="B31" s="21" t="s">
        <v>62</v>
      </c>
      <c r="C31" s="22">
        <f t="shared" si="5"/>
        <v>0</v>
      </c>
      <c r="D31" s="22">
        <f t="shared" si="6"/>
        <v>0</v>
      </c>
      <c r="E31" s="22"/>
      <c r="F31" s="22"/>
      <c r="G31" s="22"/>
      <c r="H31" s="22"/>
    </row>
    <row r="32" spans="1:10" hidden="1" x14ac:dyDescent="0.3">
      <c r="A32" s="20">
        <v>8</v>
      </c>
      <c r="B32" s="21" t="s">
        <v>63</v>
      </c>
      <c r="C32" s="22">
        <f t="shared" si="5"/>
        <v>0</v>
      </c>
      <c r="D32" s="22">
        <f t="shared" si="6"/>
        <v>0</v>
      </c>
      <c r="E32" s="22"/>
      <c r="F32" s="22"/>
      <c r="G32" s="22"/>
      <c r="H32" s="22"/>
    </row>
    <row r="33" spans="1:8" hidden="1" x14ac:dyDescent="0.3">
      <c r="A33" s="20">
        <v>9</v>
      </c>
      <c r="B33" s="21" t="s">
        <v>64</v>
      </c>
      <c r="C33" s="22">
        <f t="shared" si="5"/>
        <v>0</v>
      </c>
      <c r="D33" s="22">
        <f t="shared" si="6"/>
        <v>0</v>
      </c>
      <c r="E33" s="22"/>
      <c r="F33" s="22"/>
      <c r="G33" s="22"/>
      <c r="H33" s="22"/>
    </row>
    <row r="34" spans="1:8" hidden="1" x14ac:dyDescent="0.3">
      <c r="A34" s="20">
        <v>10</v>
      </c>
      <c r="B34" s="21" t="s">
        <v>65</v>
      </c>
      <c r="C34" s="22">
        <f t="shared" si="5"/>
        <v>0</v>
      </c>
      <c r="D34" s="22">
        <f t="shared" si="6"/>
        <v>0</v>
      </c>
      <c r="E34" s="22"/>
      <c r="F34" s="22"/>
      <c r="G34" s="22"/>
      <c r="H34" s="22"/>
    </row>
    <row r="35" spans="1:8" hidden="1" x14ac:dyDescent="0.3">
      <c r="A35" s="20">
        <v>11</v>
      </c>
      <c r="B35" s="21" t="s">
        <v>66</v>
      </c>
      <c r="C35" s="22">
        <f t="shared" si="5"/>
        <v>0</v>
      </c>
      <c r="D35" s="22">
        <f t="shared" si="6"/>
        <v>0</v>
      </c>
      <c r="E35" s="22"/>
      <c r="F35" s="22"/>
      <c r="G35" s="22"/>
      <c r="H35" s="22"/>
    </row>
    <row r="36" spans="1:8" hidden="1" x14ac:dyDescent="0.3">
      <c r="A36" s="20">
        <v>12</v>
      </c>
      <c r="B36" s="21" t="s">
        <v>67</v>
      </c>
      <c r="C36" s="22">
        <f t="shared" si="5"/>
        <v>0</v>
      </c>
      <c r="D36" s="22">
        <f t="shared" si="6"/>
        <v>0</v>
      </c>
      <c r="E36" s="22"/>
      <c r="F36" s="22"/>
      <c r="G36" s="22"/>
      <c r="H36" s="22"/>
    </row>
    <row r="37" spans="1:8" hidden="1" x14ac:dyDescent="0.3">
      <c r="A37" s="20">
        <v>13</v>
      </c>
      <c r="B37" s="21" t="s">
        <v>68</v>
      </c>
      <c r="C37" s="22">
        <f t="shared" si="5"/>
        <v>0</v>
      </c>
      <c r="D37" s="22">
        <f t="shared" si="6"/>
        <v>0</v>
      </c>
      <c r="E37" s="22"/>
      <c r="F37" s="22"/>
      <c r="G37" s="22"/>
      <c r="H37" s="22"/>
    </row>
    <row r="38" spans="1:8" x14ac:dyDescent="0.3">
      <c r="A38" s="20">
        <v>1</v>
      </c>
      <c r="B38" s="21" t="s">
        <v>48</v>
      </c>
      <c r="C38" s="22">
        <f>D38+G38</f>
        <v>50</v>
      </c>
      <c r="D38" s="22">
        <f t="shared" si="6"/>
        <v>0</v>
      </c>
      <c r="E38" s="22"/>
      <c r="F38" s="22"/>
      <c r="G38" s="22">
        <f>G39</f>
        <v>50</v>
      </c>
      <c r="H38" s="22"/>
    </row>
    <row r="39" spans="1:8" ht="187.5" x14ac:dyDescent="0.3">
      <c r="A39" s="20"/>
      <c r="B39" s="105" t="s">
        <v>111</v>
      </c>
      <c r="C39" s="22"/>
      <c r="D39" s="22"/>
      <c r="E39" s="22"/>
      <c r="F39" s="22"/>
      <c r="G39" s="22">
        <v>50</v>
      </c>
      <c r="H39" s="22"/>
    </row>
    <row r="40" spans="1:8" s="26" customFormat="1" x14ac:dyDescent="0.3">
      <c r="A40" s="23"/>
      <c r="B40" s="27" t="s">
        <v>2</v>
      </c>
      <c r="C40" s="24">
        <f>C9+C24</f>
        <v>6772</v>
      </c>
      <c r="D40" s="24">
        <f t="shared" ref="D40:G40" si="7">D9+D24</f>
        <v>6500</v>
      </c>
      <c r="E40" s="24">
        <f t="shared" si="7"/>
        <v>262</v>
      </c>
      <c r="F40" s="24">
        <f>F9+F24</f>
        <v>6238</v>
      </c>
      <c r="G40" s="24">
        <f t="shared" si="7"/>
        <v>272</v>
      </c>
      <c r="H40" s="25"/>
    </row>
    <row r="41" spans="1:8" hidden="1" x14ac:dyDescent="0.3">
      <c r="A41" s="259" t="s">
        <v>83</v>
      </c>
      <c r="B41" s="259"/>
      <c r="C41" s="259"/>
      <c r="D41" s="259"/>
      <c r="E41" s="259"/>
    </row>
    <row r="42" spans="1:8" ht="31.5" hidden="1" x14ac:dyDescent="0.3">
      <c r="A42" s="79" t="s">
        <v>0</v>
      </c>
      <c r="B42" s="79" t="s">
        <v>1</v>
      </c>
      <c r="C42" s="80" t="s">
        <v>92</v>
      </c>
      <c r="D42" s="80" t="s">
        <v>85</v>
      </c>
      <c r="E42" s="80" t="s">
        <v>86</v>
      </c>
    </row>
    <row r="43" spans="1:8" hidden="1" x14ac:dyDescent="0.3">
      <c r="A43" s="81">
        <v>1</v>
      </c>
      <c r="B43" s="18" t="s">
        <v>69</v>
      </c>
      <c r="C43" s="76">
        <v>3</v>
      </c>
      <c r="D43" s="82">
        <v>67.525773195876283</v>
      </c>
      <c r="E43" s="83">
        <v>203</v>
      </c>
    </row>
    <row r="44" spans="1:8" hidden="1" x14ac:dyDescent="0.3">
      <c r="A44" s="81">
        <v>2</v>
      </c>
      <c r="B44" s="21" t="s">
        <v>58</v>
      </c>
      <c r="C44" s="76">
        <v>4</v>
      </c>
      <c r="D44" s="82">
        <v>67.525773195876283</v>
      </c>
      <c r="E44" s="83">
        <v>270</v>
      </c>
    </row>
    <row r="45" spans="1:8" hidden="1" x14ac:dyDescent="0.3">
      <c r="A45" s="81">
        <v>3</v>
      </c>
      <c r="B45" s="21" t="s">
        <v>59</v>
      </c>
      <c r="C45" s="76">
        <v>12</v>
      </c>
      <c r="D45" s="82">
        <v>67.525773195876283</v>
      </c>
      <c r="E45" s="83">
        <v>810</v>
      </c>
    </row>
    <row r="46" spans="1:8" hidden="1" x14ac:dyDescent="0.3">
      <c r="A46" s="81">
        <v>4</v>
      </c>
      <c r="B46" s="21" t="s">
        <v>60</v>
      </c>
      <c r="C46" s="76">
        <v>8</v>
      </c>
      <c r="D46" s="82">
        <v>67.525773195876283</v>
      </c>
      <c r="E46" s="83">
        <v>540</v>
      </c>
    </row>
    <row r="47" spans="1:8" hidden="1" x14ac:dyDescent="0.3">
      <c r="A47" s="81">
        <v>5</v>
      </c>
      <c r="B47" s="21" t="s">
        <v>61</v>
      </c>
      <c r="C47" s="76">
        <v>9</v>
      </c>
      <c r="D47" s="82">
        <v>67.525773195876283</v>
      </c>
      <c r="E47" s="83">
        <v>607</v>
      </c>
    </row>
    <row r="48" spans="1:8" hidden="1" x14ac:dyDescent="0.3">
      <c r="A48" s="81">
        <v>6</v>
      </c>
      <c r="B48" s="21" t="s">
        <v>62</v>
      </c>
      <c r="C48" s="76">
        <v>7</v>
      </c>
      <c r="D48" s="82">
        <v>67.525773195876283</v>
      </c>
      <c r="E48" s="83">
        <v>473</v>
      </c>
    </row>
    <row r="49" spans="1:5" hidden="1" x14ac:dyDescent="0.3">
      <c r="A49" s="81">
        <v>7</v>
      </c>
      <c r="B49" s="21" t="s">
        <v>63</v>
      </c>
      <c r="C49" s="76">
        <v>13</v>
      </c>
      <c r="D49" s="82">
        <v>67.525773195876283</v>
      </c>
      <c r="E49" s="83">
        <v>878</v>
      </c>
    </row>
    <row r="50" spans="1:5" hidden="1" x14ac:dyDescent="0.3">
      <c r="A50" s="81">
        <v>8</v>
      </c>
      <c r="B50" s="21" t="s">
        <v>64</v>
      </c>
      <c r="C50" s="76">
        <v>9</v>
      </c>
      <c r="D50" s="82">
        <v>67.525773195876283</v>
      </c>
      <c r="E50" s="83">
        <v>608</v>
      </c>
    </row>
    <row r="51" spans="1:5" hidden="1" x14ac:dyDescent="0.3">
      <c r="A51" s="81">
        <v>9</v>
      </c>
      <c r="B51" s="21" t="s">
        <v>65</v>
      </c>
      <c r="C51" s="76">
        <v>7</v>
      </c>
      <c r="D51" s="82">
        <v>67.525773195876283</v>
      </c>
      <c r="E51" s="83">
        <v>473</v>
      </c>
    </row>
    <row r="52" spans="1:5" hidden="1" x14ac:dyDescent="0.3">
      <c r="A52" s="81">
        <v>10</v>
      </c>
      <c r="B52" s="21" t="s">
        <v>66</v>
      </c>
      <c r="C52" s="76">
        <v>11</v>
      </c>
      <c r="D52" s="82">
        <v>67.525773195876283</v>
      </c>
      <c r="E52" s="83">
        <v>743</v>
      </c>
    </row>
    <row r="53" spans="1:5" hidden="1" x14ac:dyDescent="0.3">
      <c r="A53" s="81">
        <v>11</v>
      </c>
      <c r="B53" s="21" t="s">
        <v>67</v>
      </c>
      <c r="C53" s="76">
        <v>8</v>
      </c>
      <c r="D53" s="82">
        <v>67.525773195876283</v>
      </c>
      <c r="E53" s="83">
        <v>540</v>
      </c>
    </row>
    <row r="54" spans="1:5" hidden="1" x14ac:dyDescent="0.3">
      <c r="A54" s="81">
        <v>12</v>
      </c>
      <c r="B54" s="21" t="s">
        <v>68</v>
      </c>
      <c r="C54" s="76">
        <v>6</v>
      </c>
      <c r="D54" s="82">
        <v>67.525773195876283</v>
      </c>
      <c r="E54" s="83">
        <v>405</v>
      </c>
    </row>
    <row r="55" spans="1:5" hidden="1" x14ac:dyDescent="0.3">
      <c r="A55" s="275" t="s">
        <v>81</v>
      </c>
      <c r="B55" s="275"/>
      <c r="C55" s="84">
        <f>SUM(C43:C54)</f>
        <v>97</v>
      </c>
      <c r="D55" s="84"/>
      <c r="E55" s="84">
        <f>SUM(E43:E54)</f>
        <v>6550</v>
      </c>
    </row>
    <row r="56" spans="1:5" hidden="1" x14ac:dyDescent="0.3">
      <c r="A56" s="85"/>
      <c r="B56" s="86" t="e">
        <v>#REF!</v>
      </c>
      <c r="C56" s="87">
        <f>6550</f>
        <v>6550</v>
      </c>
      <c r="D56" s="88" t="e">
        <v>#REF!</v>
      </c>
      <c r="E56" s="87"/>
    </row>
    <row r="57" spans="1:5" hidden="1" x14ac:dyDescent="0.3">
      <c r="A57" s="85"/>
      <c r="B57" s="86" t="e">
        <v>#REF!</v>
      </c>
      <c r="C57" s="89">
        <f>+C56/C55</f>
        <v>67.525773195876283</v>
      </c>
      <c r="D57" s="88" t="e">
        <v>#REF!</v>
      </c>
      <c r="E57" s="87"/>
    </row>
  </sheetData>
  <mergeCells count="14">
    <mergeCell ref="A1:H1"/>
    <mergeCell ref="A41:E41"/>
    <mergeCell ref="A55:B55"/>
    <mergeCell ref="H5:H7"/>
    <mergeCell ref="A2:H2"/>
    <mergeCell ref="A3:H3"/>
    <mergeCell ref="A4:H4"/>
    <mergeCell ref="A5:A7"/>
    <mergeCell ref="B5:B7"/>
    <mergeCell ref="G6:G7"/>
    <mergeCell ref="E6:F6"/>
    <mergeCell ref="C6:C7"/>
    <mergeCell ref="D6:D7"/>
    <mergeCell ref="C5:G5"/>
  </mergeCells>
  <pageMargins left="0.7" right="0.27559055118110237" top="0.34" bottom="0.32" header="0.31496062992125984" footer="0.31496062992125984"/>
  <pageSetup paperSize="9"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5"/>
  <sheetViews>
    <sheetView view="pageBreakPreview" topLeftCell="A13" zoomScaleNormal="100" zoomScaleSheetLayoutView="100" workbookViewId="0">
      <selection activeCell="A11" sqref="A11:XFD14"/>
    </sheetView>
  </sheetViews>
  <sheetFormatPr defaultColWidth="9.140625" defaultRowHeight="18.75" x14ac:dyDescent="0.3"/>
  <cols>
    <col min="1" max="1" width="7.28515625" style="18" customWidth="1"/>
    <col min="2" max="2" width="41" style="18" customWidth="1"/>
    <col min="3" max="3" width="11.28515625" style="18" customWidth="1"/>
    <col min="4" max="4" width="31.42578125" style="18" customWidth="1"/>
    <col min="5" max="5" width="26.5703125" style="18" customWidth="1"/>
    <col min="6" max="6" width="23.28515625" style="18" customWidth="1"/>
    <col min="7" max="7" width="8.85546875" style="18" customWidth="1"/>
    <col min="8" max="16384" width="9.140625" style="18"/>
  </cols>
  <sheetData>
    <row r="1" spans="1:7" s="57" customFormat="1" x14ac:dyDescent="0.3">
      <c r="A1" s="274" t="s">
        <v>182</v>
      </c>
      <c r="B1" s="274"/>
      <c r="C1" s="274"/>
      <c r="D1" s="274"/>
      <c r="E1" s="274"/>
      <c r="F1" s="274"/>
      <c r="G1" s="274"/>
    </row>
    <row r="2" spans="1:7" ht="42" customHeight="1" x14ac:dyDescent="0.3">
      <c r="A2" s="251" t="e">
        <f>#REF!</f>
        <v>#REF!</v>
      </c>
      <c r="B2" s="252"/>
      <c r="C2" s="252"/>
      <c r="D2" s="252"/>
      <c r="E2" s="252"/>
      <c r="F2" s="252"/>
      <c r="G2" s="252"/>
    </row>
    <row r="3" spans="1:7" ht="22.5" customHeight="1" x14ac:dyDescent="0.3">
      <c r="A3" s="253" t="e">
        <f>#REF!</f>
        <v>#REF!</v>
      </c>
      <c r="B3" s="253"/>
      <c r="C3" s="253"/>
      <c r="D3" s="253"/>
      <c r="E3" s="253"/>
      <c r="F3" s="253"/>
      <c r="G3" s="253"/>
    </row>
    <row r="4" spans="1:7" ht="24.75" customHeight="1" x14ac:dyDescent="0.3">
      <c r="A4" s="229" t="s">
        <v>11</v>
      </c>
      <c r="B4" s="229"/>
      <c r="C4" s="229"/>
      <c r="D4" s="229"/>
      <c r="E4" s="229"/>
      <c r="F4" s="229"/>
      <c r="G4" s="229"/>
    </row>
    <row r="5" spans="1:7" ht="46.5" customHeight="1" x14ac:dyDescent="0.3">
      <c r="A5" s="273" t="s">
        <v>0</v>
      </c>
      <c r="B5" s="273" t="s">
        <v>1</v>
      </c>
      <c r="C5" s="273" t="s">
        <v>107</v>
      </c>
      <c r="D5" s="273"/>
      <c r="E5" s="273"/>
      <c r="F5" s="273"/>
      <c r="G5" s="273" t="s">
        <v>6</v>
      </c>
    </row>
    <row r="6" spans="1:7" ht="27.75" customHeight="1" x14ac:dyDescent="0.3">
      <c r="A6" s="273"/>
      <c r="B6" s="273"/>
      <c r="C6" s="273" t="s">
        <v>4</v>
      </c>
      <c r="D6" s="281" t="s">
        <v>109</v>
      </c>
      <c r="E6" s="281" t="s">
        <v>40</v>
      </c>
      <c r="F6" s="281" t="s">
        <v>108</v>
      </c>
      <c r="G6" s="273"/>
    </row>
    <row r="7" spans="1:7" ht="15" customHeight="1" x14ac:dyDescent="0.3">
      <c r="A7" s="273"/>
      <c r="B7" s="273"/>
      <c r="C7" s="273"/>
      <c r="D7" s="281"/>
      <c r="E7" s="281"/>
      <c r="F7" s="281"/>
      <c r="G7" s="273"/>
    </row>
    <row r="8" spans="1:7" ht="86.25" customHeight="1" x14ac:dyDescent="0.3">
      <c r="A8" s="273"/>
      <c r="B8" s="273"/>
      <c r="C8" s="273"/>
      <c r="D8" s="281"/>
      <c r="E8" s="281"/>
      <c r="F8" s="281"/>
      <c r="G8" s="273"/>
    </row>
    <row r="9" spans="1:7" ht="29.25" customHeight="1" x14ac:dyDescent="0.3">
      <c r="A9" s="97" t="s">
        <v>71</v>
      </c>
      <c r="B9" s="51" t="s">
        <v>72</v>
      </c>
      <c r="C9" s="48">
        <f>C10+C11</f>
        <v>210</v>
      </c>
      <c r="D9" s="54">
        <f t="shared" ref="D9:F9" si="0">D10+D11</f>
        <v>103</v>
      </c>
      <c r="E9" s="54">
        <f t="shared" si="0"/>
        <v>39</v>
      </c>
      <c r="F9" s="54">
        <f t="shared" si="0"/>
        <v>68</v>
      </c>
      <c r="G9" s="40"/>
    </row>
    <row r="10" spans="1:7" ht="29.25" customHeight="1" x14ac:dyDescent="0.3">
      <c r="A10" s="99">
        <v>1</v>
      </c>
      <c r="B10" s="100" t="s">
        <v>48</v>
      </c>
      <c r="C10" s="49">
        <f>D10+E10+F10</f>
        <v>171</v>
      </c>
      <c r="D10" s="55">
        <v>103</v>
      </c>
      <c r="E10" s="55"/>
      <c r="F10" s="55">
        <v>68</v>
      </c>
      <c r="G10" s="22"/>
    </row>
    <row r="11" spans="1:7" ht="29.25" customHeight="1" x14ac:dyDescent="0.3">
      <c r="A11" s="99">
        <v>2</v>
      </c>
      <c r="B11" s="100" t="s">
        <v>9</v>
      </c>
      <c r="C11" s="49">
        <f>D11+E11+F11</f>
        <v>39</v>
      </c>
      <c r="D11" s="55"/>
      <c r="E11" s="55">
        <v>39</v>
      </c>
      <c r="F11" s="55"/>
      <c r="G11" s="22"/>
    </row>
    <row r="12" spans="1:7" ht="29.25" customHeight="1" x14ac:dyDescent="0.3">
      <c r="A12" s="101" t="s">
        <v>74</v>
      </c>
      <c r="B12" s="102" t="s">
        <v>73</v>
      </c>
      <c r="C12" s="54">
        <f>C13</f>
        <v>100</v>
      </c>
      <c r="D12" s="54">
        <f>D13</f>
        <v>100</v>
      </c>
      <c r="E12" s="54">
        <f t="shared" ref="E12:F12" si="1">E13+E14</f>
        <v>0</v>
      </c>
      <c r="F12" s="54">
        <f t="shared" si="1"/>
        <v>0</v>
      </c>
      <c r="G12" s="22"/>
    </row>
    <row r="13" spans="1:7" ht="29.25" customHeight="1" x14ac:dyDescent="0.3">
      <c r="A13" s="99">
        <v>1</v>
      </c>
      <c r="B13" s="100" t="s">
        <v>48</v>
      </c>
      <c r="C13" s="49">
        <f>D13+E13+F13</f>
        <v>100</v>
      </c>
      <c r="D13" s="55">
        <f>D14</f>
        <v>100</v>
      </c>
      <c r="E13" s="55"/>
      <c r="F13" s="55"/>
      <c r="G13" s="22"/>
    </row>
    <row r="14" spans="1:7" ht="134.25" customHeight="1" x14ac:dyDescent="0.3">
      <c r="A14" s="99"/>
      <c r="B14" s="107" t="s">
        <v>112</v>
      </c>
      <c r="C14" s="49">
        <f>D14+E14+F14</f>
        <v>100</v>
      </c>
      <c r="D14" s="55">
        <v>100</v>
      </c>
      <c r="E14" s="55"/>
      <c r="F14" s="55"/>
      <c r="G14" s="22"/>
    </row>
    <row r="15" spans="1:7" s="26" customFormat="1" ht="29.25" customHeight="1" x14ac:dyDescent="0.3">
      <c r="A15" s="103"/>
      <c r="B15" s="101" t="s">
        <v>2</v>
      </c>
      <c r="C15" s="48">
        <f>C9+C12</f>
        <v>310</v>
      </c>
      <c r="D15" s="54">
        <f t="shared" ref="D15:F15" si="2">D9+D12</f>
        <v>203</v>
      </c>
      <c r="E15" s="54">
        <f t="shared" si="2"/>
        <v>39</v>
      </c>
      <c r="F15" s="54">
        <f t="shared" si="2"/>
        <v>68</v>
      </c>
      <c r="G15" s="25"/>
    </row>
  </sheetData>
  <mergeCells count="12">
    <mergeCell ref="A1:G1"/>
    <mergeCell ref="G5:G8"/>
    <mergeCell ref="A2:G2"/>
    <mergeCell ref="A3:G3"/>
    <mergeCell ref="A4:G4"/>
    <mergeCell ref="A5:A8"/>
    <mergeCell ref="B5:B8"/>
    <mergeCell ref="F6:F8"/>
    <mergeCell ref="C6:C8"/>
    <mergeCell ref="D6:D8"/>
    <mergeCell ref="E6:E8"/>
    <mergeCell ref="C5:F5"/>
  </mergeCells>
  <pageMargins left="0.55118110236220474" right="0.26" top="0.47" bottom="0.38" header="0.31496062992125984" footer="0.31496062992125984"/>
  <pageSetup paperSize="9" scale="92" fitToHeight="0" orientation="landscape"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31"/>
  <sheetViews>
    <sheetView tabSelected="1" view="pageBreakPreview" topLeftCell="A7" zoomScale="130" zoomScaleNormal="100" zoomScaleSheetLayoutView="130" workbookViewId="0">
      <selection activeCell="G9" sqref="G9"/>
    </sheetView>
  </sheetViews>
  <sheetFormatPr defaultColWidth="9.140625" defaultRowHeight="15" x14ac:dyDescent="0.25"/>
  <cols>
    <col min="1" max="1" width="6.7109375" style="199" customWidth="1"/>
    <col min="2" max="2" width="63.7109375" style="199" customWidth="1"/>
    <col min="3" max="3" width="10.5703125" style="199" customWidth="1"/>
    <col min="4" max="14" width="8.5703125" style="199" customWidth="1"/>
    <col min="15" max="16384" width="9.140625" style="199"/>
  </cols>
  <sheetData>
    <row r="1" spans="1:15" s="203" customFormat="1" ht="18.75" x14ac:dyDescent="0.3">
      <c r="A1" s="284" t="s">
        <v>174</v>
      </c>
      <c r="B1" s="284"/>
      <c r="C1" s="284"/>
      <c r="D1" s="284"/>
      <c r="E1" s="284"/>
      <c r="F1" s="284"/>
      <c r="G1" s="284"/>
      <c r="H1" s="284"/>
      <c r="I1" s="284"/>
      <c r="J1" s="284"/>
      <c r="K1" s="284"/>
      <c r="L1" s="284"/>
      <c r="M1" s="284"/>
      <c r="N1" s="284"/>
    </row>
    <row r="2" spans="1:15" s="203" customFormat="1" ht="39.950000000000003" customHeight="1" x14ac:dyDescent="0.3">
      <c r="A2" s="285" t="s">
        <v>217</v>
      </c>
      <c r="B2" s="285"/>
      <c r="C2" s="285"/>
      <c r="D2" s="285"/>
      <c r="E2" s="285"/>
      <c r="F2" s="285"/>
      <c r="G2" s="285"/>
      <c r="H2" s="285"/>
      <c r="I2" s="285"/>
      <c r="J2" s="285"/>
      <c r="K2" s="285"/>
      <c r="L2" s="285"/>
      <c r="M2" s="285"/>
      <c r="N2" s="285"/>
    </row>
    <row r="3" spans="1:15" s="203" customFormat="1" ht="20.100000000000001" customHeight="1" x14ac:dyDescent="0.3">
      <c r="A3" s="286" t="s">
        <v>220</v>
      </c>
      <c r="B3" s="286"/>
      <c r="C3" s="286"/>
      <c r="D3" s="286"/>
      <c r="E3" s="286"/>
      <c r="F3" s="286"/>
      <c r="G3" s="286"/>
      <c r="H3" s="286"/>
      <c r="I3" s="286"/>
      <c r="J3" s="286"/>
      <c r="K3" s="286"/>
      <c r="L3" s="286"/>
      <c r="M3" s="286"/>
      <c r="N3" s="286"/>
    </row>
    <row r="4" spans="1:15" s="203" customFormat="1" ht="20.100000000000001" customHeight="1" x14ac:dyDescent="0.3">
      <c r="A4" s="287" t="s">
        <v>11</v>
      </c>
      <c r="B4" s="287"/>
      <c r="C4" s="287"/>
      <c r="D4" s="287"/>
      <c r="E4" s="287"/>
      <c r="F4" s="287"/>
      <c r="G4" s="287"/>
      <c r="H4" s="287"/>
      <c r="I4" s="287"/>
      <c r="J4" s="287"/>
      <c r="K4" s="287"/>
      <c r="L4" s="287"/>
      <c r="M4" s="287"/>
      <c r="N4" s="287"/>
    </row>
    <row r="5" spans="1:15" s="207" customFormat="1" ht="24.75" customHeight="1" x14ac:dyDescent="0.2">
      <c r="A5" s="294" t="s">
        <v>0</v>
      </c>
      <c r="B5" s="294" t="s">
        <v>1</v>
      </c>
      <c r="C5" s="291" t="s">
        <v>195</v>
      </c>
      <c r="D5" s="288" t="s">
        <v>218</v>
      </c>
      <c r="E5" s="289"/>
      <c r="F5" s="289"/>
      <c r="G5" s="289"/>
      <c r="H5" s="289"/>
      <c r="I5" s="289"/>
      <c r="J5" s="289"/>
      <c r="K5" s="289"/>
      <c r="L5" s="290"/>
      <c r="M5" s="291" t="s">
        <v>196</v>
      </c>
      <c r="N5" s="291" t="s">
        <v>197</v>
      </c>
    </row>
    <row r="6" spans="1:15" s="207" customFormat="1" ht="21.75" customHeight="1" x14ac:dyDescent="0.2">
      <c r="A6" s="295"/>
      <c r="B6" s="295"/>
      <c r="C6" s="292"/>
      <c r="D6" s="291" t="s">
        <v>4</v>
      </c>
      <c r="E6" s="288" t="s">
        <v>198</v>
      </c>
      <c r="F6" s="290"/>
      <c r="G6" s="288" t="s">
        <v>199</v>
      </c>
      <c r="H6" s="289"/>
      <c r="I6" s="290"/>
      <c r="J6" s="288" t="s">
        <v>200</v>
      </c>
      <c r="K6" s="289"/>
      <c r="L6" s="290"/>
      <c r="M6" s="292"/>
      <c r="N6" s="292"/>
    </row>
    <row r="7" spans="1:15" s="207" customFormat="1" ht="37.5" customHeight="1" x14ac:dyDescent="0.2">
      <c r="A7" s="296"/>
      <c r="B7" s="296"/>
      <c r="C7" s="293"/>
      <c r="D7" s="293"/>
      <c r="E7" s="208" t="s">
        <v>201</v>
      </c>
      <c r="F7" s="208" t="s">
        <v>202</v>
      </c>
      <c r="G7" s="208" t="s">
        <v>4</v>
      </c>
      <c r="H7" s="208" t="s">
        <v>201</v>
      </c>
      <c r="I7" s="208" t="s">
        <v>202</v>
      </c>
      <c r="J7" s="208" t="s">
        <v>4</v>
      </c>
      <c r="K7" s="208" t="s">
        <v>201</v>
      </c>
      <c r="L7" s="208" t="s">
        <v>202</v>
      </c>
      <c r="M7" s="293"/>
      <c r="N7" s="293"/>
    </row>
    <row r="8" spans="1:15" s="223" customFormat="1" ht="9.75" customHeight="1" x14ac:dyDescent="0.2">
      <c r="A8" s="222">
        <v>1</v>
      </c>
      <c r="B8" s="222">
        <v>2</v>
      </c>
      <c r="C8" s="222">
        <v>3</v>
      </c>
      <c r="D8" s="222">
        <v>4</v>
      </c>
      <c r="E8" s="222">
        <v>5</v>
      </c>
      <c r="F8" s="222">
        <v>6</v>
      </c>
      <c r="G8" s="222">
        <v>7</v>
      </c>
      <c r="H8" s="222">
        <v>8</v>
      </c>
      <c r="I8" s="222">
        <v>9</v>
      </c>
      <c r="J8" s="222">
        <v>10</v>
      </c>
      <c r="K8" s="222">
        <v>11</v>
      </c>
      <c r="L8" s="222">
        <v>12</v>
      </c>
      <c r="M8" s="222">
        <v>13</v>
      </c>
      <c r="N8" s="222">
        <v>14</v>
      </c>
    </row>
    <row r="9" spans="1:15" s="217" customFormat="1" ht="34.5" customHeight="1" x14ac:dyDescent="0.2">
      <c r="A9" s="282" t="s">
        <v>81</v>
      </c>
      <c r="B9" s="283"/>
      <c r="C9" s="216">
        <f t="shared" ref="C9:N9" si="0">C10+C11+C12+C15+C16+C20+C21+C22+C24</f>
        <v>414605</v>
      </c>
      <c r="D9" s="216">
        <f t="shared" si="0"/>
        <v>390605</v>
      </c>
      <c r="E9" s="216">
        <f t="shared" si="0"/>
        <v>271123</v>
      </c>
      <c r="F9" s="216">
        <f t="shared" si="0"/>
        <v>119482</v>
      </c>
      <c r="G9" s="216">
        <f t="shared" si="0"/>
        <v>309101</v>
      </c>
      <c r="H9" s="216">
        <f t="shared" si="0"/>
        <v>262073</v>
      </c>
      <c r="I9" s="216">
        <f t="shared" si="0"/>
        <v>47028</v>
      </c>
      <c r="J9" s="216">
        <f t="shared" si="0"/>
        <v>9050</v>
      </c>
      <c r="K9" s="216">
        <f t="shared" si="0"/>
        <v>9050</v>
      </c>
      <c r="L9" s="216">
        <f t="shared" si="0"/>
        <v>0</v>
      </c>
      <c r="M9" s="216">
        <f t="shared" si="0"/>
        <v>24000</v>
      </c>
      <c r="N9" s="216">
        <f t="shared" si="0"/>
        <v>0</v>
      </c>
    </row>
    <row r="10" spans="1:15" s="205" customFormat="1" ht="20.100000000000001" customHeight="1" x14ac:dyDescent="0.2">
      <c r="A10" s="224">
        <v>1</v>
      </c>
      <c r="B10" s="204" t="s">
        <v>14</v>
      </c>
      <c r="C10" s="209">
        <f>D10+M10</f>
        <v>39648</v>
      </c>
      <c r="D10" s="209">
        <f>E10+F10</f>
        <v>23648</v>
      </c>
      <c r="E10" s="210">
        <f>H10+K10</f>
        <v>18352</v>
      </c>
      <c r="F10" s="210">
        <f>I10+L10</f>
        <v>5296</v>
      </c>
      <c r="G10" s="210">
        <f>H10+I10</f>
        <v>23648</v>
      </c>
      <c r="H10" s="210">
        <v>18352</v>
      </c>
      <c r="I10" s="210">
        <f>1324*4</f>
        <v>5296</v>
      </c>
      <c r="J10" s="210">
        <f>K10+L10</f>
        <v>0</v>
      </c>
      <c r="K10" s="210"/>
      <c r="L10" s="210"/>
      <c r="M10" s="210">
        <f>4000*4</f>
        <v>16000</v>
      </c>
      <c r="N10" s="211"/>
      <c r="O10" s="205">
        <f>271671-271123</f>
        <v>548</v>
      </c>
    </row>
    <row r="11" spans="1:15" s="205" customFormat="1" ht="20.100000000000001" customHeight="1" x14ac:dyDescent="0.2">
      <c r="A11" s="224">
        <v>2</v>
      </c>
      <c r="B11" s="204" t="s">
        <v>203</v>
      </c>
      <c r="C11" s="209">
        <f t="shared" ref="C11:C12" si="1">D11+M11</f>
        <v>20022</v>
      </c>
      <c r="D11" s="209">
        <f t="shared" ref="D11:D27" si="2">E11+F11</f>
        <v>20022</v>
      </c>
      <c r="E11" s="210">
        <f t="shared" ref="E11:E24" si="3">H11+K11</f>
        <v>20022</v>
      </c>
      <c r="F11" s="210">
        <f t="shared" ref="F11:F24" si="4">I11+L11</f>
        <v>0</v>
      </c>
      <c r="G11" s="210">
        <f t="shared" ref="G11:G24" si="5">H11+I11</f>
        <v>20022</v>
      </c>
      <c r="H11" s="210">
        <v>20022</v>
      </c>
      <c r="I11" s="210">
        <v>0</v>
      </c>
      <c r="J11" s="210">
        <f t="shared" ref="J11:J24" si="6">K11+L11</f>
        <v>0</v>
      </c>
      <c r="K11" s="210"/>
      <c r="L11" s="210"/>
      <c r="M11" s="210"/>
      <c r="N11" s="211"/>
    </row>
    <row r="12" spans="1:15" s="205" customFormat="1" ht="39.950000000000003" customHeight="1" x14ac:dyDescent="0.2">
      <c r="A12" s="224">
        <v>3</v>
      </c>
      <c r="B12" s="204" t="s">
        <v>21</v>
      </c>
      <c r="C12" s="209">
        <f t="shared" si="1"/>
        <v>100058</v>
      </c>
      <c r="D12" s="209">
        <f t="shared" si="2"/>
        <v>92058</v>
      </c>
      <c r="E12" s="210">
        <f>E13+E14</f>
        <v>0</v>
      </c>
      <c r="F12" s="210">
        <f>F13+F14</f>
        <v>92058</v>
      </c>
      <c r="G12" s="210">
        <f t="shared" si="5"/>
        <v>19604</v>
      </c>
      <c r="H12" s="210">
        <f>H13+H14</f>
        <v>0</v>
      </c>
      <c r="I12" s="210">
        <f>I13+I14</f>
        <v>19604</v>
      </c>
      <c r="J12" s="210">
        <f t="shared" si="6"/>
        <v>0</v>
      </c>
      <c r="K12" s="210"/>
      <c r="L12" s="210"/>
      <c r="M12" s="210">
        <f>2000*4</f>
        <v>8000</v>
      </c>
      <c r="N12" s="211"/>
    </row>
    <row r="13" spans="1:15" s="205" customFormat="1" ht="39.950000000000003" customHeight="1" x14ac:dyDescent="0.2">
      <c r="A13" s="225" t="s">
        <v>98</v>
      </c>
      <c r="B13" s="204" t="s">
        <v>206</v>
      </c>
      <c r="C13" s="209">
        <f t="shared" ref="C13:C14" si="7">D13+M13+N13</f>
        <v>61188</v>
      </c>
      <c r="D13" s="209">
        <f t="shared" si="2"/>
        <v>61188</v>
      </c>
      <c r="E13" s="210"/>
      <c r="F13" s="209">
        <v>61188</v>
      </c>
      <c r="G13" s="210">
        <f t="shared" si="5"/>
        <v>5520</v>
      </c>
      <c r="H13" s="210"/>
      <c r="I13" s="209">
        <f>1380*4</f>
        <v>5520</v>
      </c>
      <c r="J13" s="210"/>
      <c r="K13" s="210"/>
      <c r="L13" s="210"/>
      <c r="M13" s="210"/>
      <c r="N13" s="211"/>
    </row>
    <row r="14" spans="1:15" s="205" customFormat="1" ht="39.950000000000003" customHeight="1" x14ac:dyDescent="0.2">
      <c r="A14" s="225" t="s">
        <v>208</v>
      </c>
      <c r="B14" s="204" t="s">
        <v>207</v>
      </c>
      <c r="C14" s="209">
        <f t="shared" si="7"/>
        <v>30870</v>
      </c>
      <c r="D14" s="209">
        <f t="shared" si="2"/>
        <v>30870</v>
      </c>
      <c r="E14" s="210"/>
      <c r="F14" s="209">
        <v>30870</v>
      </c>
      <c r="G14" s="210">
        <f t="shared" si="5"/>
        <v>14084</v>
      </c>
      <c r="H14" s="210"/>
      <c r="I14" s="209">
        <f>3521*4</f>
        <v>14084</v>
      </c>
      <c r="J14" s="210"/>
      <c r="K14" s="210"/>
      <c r="L14" s="210"/>
      <c r="M14" s="210"/>
      <c r="N14" s="211"/>
    </row>
    <row r="15" spans="1:15" s="205" customFormat="1" ht="39.950000000000003" customHeight="1" x14ac:dyDescent="0.2">
      <c r="A15" s="224">
        <v>4</v>
      </c>
      <c r="B15" s="204" t="s">
        <v>49</v>
      </c>
      <c r="C15" s="209">
        <f t="shared" ref="C15:C16" si="8">D15+M15</f>
        <v>174488</v>
      </c>
      <c r="D15" s="226">
        <f t="shared" si="2"/>
        <v>174488</v>
      </c>
      <c r="E15" s="218">
        <f t="shared" si="3"/>
        <v>166452</v>
      </c>
      <c r="F15" s="218">
        <f t="shared" si="4"/>
        <v>8036</v>
      </c>
      <c r="G15" s="218">
        <f t="shared" si="5"/>
        <v>165438</v>
      </c>
      <c r="H15" s="218">
        <v>157402</v>
      </c>
      <c r="I15" s="218">
        <f>2009*4</f>
        <v>8036</v>
      </c>
      <c r="J15" s="218">
        <f t="shared" si="6"/>
        <v>9050</v>
      </c>
      <c r="K15" s="218">
        <v>9050</v>
      </c>
      <c r="L15" s="218"/>
      <c r="M15" s="218"/>
      <c r="N15" s="219"/>
    </row>
    <row r="16" spans="1:15" s="205" customFormat="1" ht="20.100000000000001" customHeight="1" x14ac:dyDescent="0.2">
      <c r="A16" s="224">
        <v>5</v>
      </c>
      <c r="B16" s="204" t="s">
        <v>28</v>
      </c>
      <c r="C16" s="209">
        <f t="shared" si="8"/>
        <v>68291</v>
      </c>
      <c r="D16" s="209">
        <f t="shared" si="2"/>
        <v>68291</v>
      </c>
      <c r="E16" s="210">
        <f t="shared" si="3"/>
        <v>62107</v>
      </c>
      <c r="F16" s="210">
        <f>I16+L16</f>
        <v>6184</v>
      </c>
      <c r="G16" s="210">
        <f t="shared" si="5"/>
        <v>68291</v>
      </c>
      <c r="H16" s="210">
        <f>SUM(H17:H19)</f>
        <v>62107</v>
      </c>
      <c r="I16" s="210">
        <f>SUM(I17:I19)</f>
        <v>6184</v>
      </c>
      <c r="J16" s="210">
        <f t="shared" si="6"/>
        <v>0</v>
      </c>
      <c r="K16" s="210"/>
      <c r="L16" s="210"/>
      <c r="M16" s="210"/>
      <c r="N16" s="211"/>
    </row>
    <row r="17" spans="1:15" s="205" customFormat="1" ht="39.950000000000003" customHeight="1" x14ac:dyDescent="0.2">
      <c r="A17" s="224" t="s">
        <v>209</v>
      </c>
      <c r="B17" s="206" t="s">
        <v>212</v>
      </c>
      <c r="C17" s="209">
        <f>D17+M17+N17</f>
        <v>62107</v>
      </c>
      <c r="D17" s="209">
        <f t="shared" si="2"/>
        <v>62107</v>
      </c>
      <c r="E17" s="210">
        <f>H17+K17</f>
        <v>62107</v>
      </c>
      <c r="F17" s="210"/>
      <c r="G17" s="210">
        <f>H17+I17</f>
        <v>62107</v>
      </c>
      <c r="H17" s="210">
        <v>62107</v>
      </c>
      <c r="I17" s="210"/>
      <c r="J17" s="210"/>
      <c r="K17" s="210"/>
      <c r="L17" s="210"/>
      <c r="M17" s="210"/>
      <c r="N17" s="211"/>
    </row>
    <row r="18" spans="1:15" s="205" customFormat="1" ht="20.100000000000001" customHeight="1" x14ac:dyDescent="0.2">
      <c r="A18" s="224" t="s">
        <v>210</v>
      </c>
      <c r="B18" s="206" t="s">
        <v>211</v>
      </c>
      <c r="C18" s="209">
        <f>D18+M18+N18</f>
        <v>1400</v>
      </c>
      <c r="D18" s="209">
        <f t="shared" si="2"/>
        <v>1400</v>
      </c>
      <c r="E18" s="210">
        <f>H18+K18</f>
        <v>0</v>
      </c>
      <c r="F18" s="210">
        <f>I18+L18</f>
        <v>1400</v>
      </c>
      <c r="G18" s="210">
        <f>H18+I18</f>
        <v>1400</v>
      </c>
      <c r="H18" s="210"/>
      <c r="I18" s="210">
        <v>1400</v>
      </c>
      <c r="J18" s="210"/>
      <c r="K18" s="210"/>
      <c r="L18" s="210"/>
      <c r="M18" s="210"/>
      <c r="N18" s="212"/>
    </row>
    <row r="19" spans="1:15" s="205" customFormat="1" ht="39.950000000000003" customHeight="1" x14ac:dyDescent="0.2">
      <c r="A19" s="224" t="s">
        <v>213</v>
      </c>
      <c r="B19" s="206" t="s">
        <v>105</v>
      </c>
      <c r="C19" s="209">
        <f>D19+M19+N19</f>
        <v>4784</v>
      </c>
      <c r="D19" s="209">
        <f t="shared" si="2"/>
        <v>4784</v>
      </c>
      <c r="E19" s="210">
        <f>H19+K19</f>
        <v>0</v>
      </c>
      <c r="F19" s="210">
        <f>I19+L19</f>
        <v>4784</v>
      </c>
      <c r="G19" s="210">
        <f>H19+I19</f>
        <v>4784</v>
      </c>
      <c r="H19" s="210"/>
      <c r="I19" s="210">
        <v>4784</v>
      </c>
      <c r="J19" s="210"/>
      <c r="K19" s="210"/>
      <c r="L19" s="210"/>
      <c r="M19" s="213"/>
      <c r="N19" s="211"/>
      <c r="O19" s="214"/>
    </row>
    <row r="20" spans="1:15" s="205" customFormat="1" ht="39.950000000000003" customHeight="1" x14ac:dyDescent="0.2">
      <c r="A20" s="224">
        <v>6</v>
      </c>
      <c r="B20" s="204" t="s">
        <v>31</v>
      </c>
      <c r="C20" s="209">
        <f t="shared" ref="C20:C24" si="9">D20+M20</f>
        <v>5170</v>
      </c>
      <c r="D20" s="209">
        <f t="shared" si="2"/>
        <v>5170</v>
      </c>
      <c r="E20" s="210">
        <f t="shared" si="3"/>
        <v>4190</v>
      </c>
      <c r="F20" s="210">
        <f t="shared" si="4"/>
        <v>980</v>
      </c>
      <c r="G20" s="210">
        <f t="shared" si="5"/>
        <v>5170</v>
      </c>
      <c r="H20" s="210">
        <v>4190</v>
      </c>
      <c r="I20" s="210">
        <f>245*4</f>
        <v>980</v>
      </c>
      <c r="J20" s="210">
        <f t="shared" si="6"/>
        <v>0</v>
      </c>
      <c r="K20" s="210"/>
      <c r="L20" s="210"/>
      <c r="M20" s="210"/>
      <c r="N20" s="215"/>
    </row>
    <row r="21" spans="1:15" s="205" customFormat="1" ht="39.950000000000003" customHeight="1" x14ac:dyDescent="0.2">
      <c r="A21" s="224">
        <v>7</v>
      </c>
      <c r="B21" s="204" t="s">
        <v>32</v>
      </c>
      <c r="C21" s="209">
        <f t="shared" si="9"/>
        <v>5200</v>
      </c>
      <c r="D21" s="209">
        <f t="shared" si="2"/>
        <v>5200</v>
      </c>
      <c r="E21" s="210">
        <f t="shared" si="3"/>
        <v>0</v>
      </c>
      <c r="F21" s="210">
        <f t="shared" si="4"/>
        <v>5200</v>
      </c>
      <c r="G21" s="210">
        <f t="shared" si="5"/>
        <v>5200</v>
      </c>
      <c r="H21" s="210"/>
      <c r="I21" s="210">
        <v>5200</v>
      </c>
      <c r="J21" s="210">
        <f t="shared" si="6"/>
        <v>0</v>
      </c>
      <c r="K21" s="210"/>
      <c r="L21" s="210"/>
      <c r="M21" s="210"/>
      <c r="N21" s="211"/>
    </row>
    <row r="22" spans="1:15" s="205" customFormat="1" ht="39.950000000000003" customHeight="1" x14ac:dyDescent="0.2">
      <c r="A22" s="224">
        <v>8</v>
      </c>
      <c r="B22" s="204" t="s">
        <v>34</v>
      </c>
      <c r="C22" s="209">
        <f t="shared" si="9"/>
        <v>888</v>
      </c>
      <c r="D22" s="209">
        <f t="shared" si="2"/>
        <v>888</v>
      </c>
      <c r="E22" s="210">
        <f t="shared" si="3"/>
        <v>0</v>
      </c>
      <c r="F22" s="210">
        <f>I22+L22</f>
        <v>888</v>
      </c>
      <c r="G22" s="210">
        <f>H22+I22</f>
        <v>888</v>
      </c>
      <c r="H22" s="210">
        <f>H23</f>
        <v>0</v>
      </c>
      <c r="I22" s="210">
        <f>I23</f>
        <v>888</v>
      </c>
      <c r="J22" s="210">
        <f t="shared" si="6"/>
        <v>0</v>
      </c>
      <c r="K22" s="210"/>
      <c r="L22" s="210"/>
      <c r="M22" s="210"/>
      <c r="N22" s="211"/>
    </row>
    <row r="23" spans="1:15" s="205" customFormat="1" ht="39.950000000000003" customHeight="1" x14ac:dyDescent="0.2">
      <c r="A23" s="224" t="s">
        <v>216</v>
      </c>
      <c r="B23" s="206" t="s">
        <v>37</v>
      </c>
      <c r="C23" s="209">
        <f>D23+M23+N23</f>
        <v>888</v>
      </c>
      <c r="D23" s="209">
        <f t="shared" si="2"/>
        <v>888</v>
      </c>
      <c r="E23" s="210">
        <f t="shared" si="3"/>
        <v>0</v>
      </c>
      <c r="F23" s="210">
        <f t="shared" si="4"/>
        <v>888</v>
      </c>
      <c r="G23" s="210">
        <f t="shared" si="5"/>
        <v>888</v>
      </c>
      <c r="H23" s="210"/>
      <c r="I23" s="210">
        <v>888</v>
      </c>
      <c r="J23" s="210"/>
      <c r="K23" s="210"/>
      <c r="L23" s="210"/>
      <c r="M23" s="210"/>
      <c r="N23" s="211"/>
    </row>
    <row r="24" spans="1:15" s="205" customFormat="1" ht="39.950000000000003" customHeight="1" x14ac:dyDescent="0.2">
      <c r="A24" s="224">
        <v>9</v>
      </c>
      <c r="B24" s="204" t="s">
        <v>55</v>
      </c>
      <c r="C24" s="209">
        <f t="shared" si="9"/>
        <v>840</v>
      </c>
      <c r="D24" s="209">
        <f t="shared" si="2"/>
        <v>840</v>
      </c>
      <c r="E24" s="210">
        <f t="shared" si="3"/>
        <v>0</v>
      </c>
      <c r="F24" s="210">
        <f t="shared" si="4"/>
        <v>840</v>
      </c>
      <c r="G24" s="210">
        <f t="shared" si="5"/>
        <v>840</v>
      </c>
      <c r="H24" s="210"/>
      <c r="I24" s="210">
        <f>I25+I26+I27</f>
        <v>840</v>
      </c>
      <c r="J24" s="210">
        <f t="shared" si="6"/>
        <v>0</v>
      </c>
      <c r="K24" s="210"/>
      <c r="L24" s="210"/>
      <c r="M24" s="210"/>
      <c r="N24" s="211"/>
    </row>
    <row r="25" spans="1:15" ht="73.5" customHeight="1" x14ac:dyDescent="0.25">
      <c r="A25" s="201" t="s">
        <v>214</v>
      </c>
      <c r="B25" s="202" t="s">
        <v>109</v>
      </c>
      <c r="C25" s="197">
        <f t="shared" ref="C25" si="10">D25+M25+N25</f>
        <v>412</v>
      </c>
      <c r="D25" s="209">
        <f t="shared" si="2"/>
        <v>412</v>
      </c>
      <c r="E25" s="198">
        <f t="shared" ref="E25" si="11">H25+K25</f>
        <v>0</v>
      </c>
      <c r="F25" s="198">
        <f t="shared" ref="F25" si="12">I25+L25</f>
        <v>412</v>
      </c>
      <c r="G25" s="198">
        <f t="shared" ref="G25" si="13">H25+I25</f>
        <v>412</v>
      </c>
      <c r="H25" s="198"/>
      <c r="I25" s="198">
        <v>412</v>
      </c>
      <c r="J25" s="198">
        <f t="shared" ref="J25" si="14">K25+L25</f>
        <v>0</v>
      </c>
      <c r="K25" s="198"/>
      <c r="L25" s="198"/>
      <c r="M25" s="198"/>
      <c r="N25" s="200"/>
    </row>
    <row r="26" spans="1:15" ht="45" x14ac:dyDescent="0.25">
      <c r="A26" s="201" t="s">
        <v>215</v>
      </c>
      <c r="B26" s="202" t="s">
        <v>40</v>
      </c>
      <c r="C26" s="197">
        <f t="shared" ref="C26" si="15">D26+M26+N26</f>
        <v>156</v>
      </c>
      <c r="D26" s="209">
        <f t="shared" si="2"/>
        <v>156</v>
      </c>
      <c r="E26" s="198">
        <f t="shared" ref="E26" si="16">H26+K26</f>
        <v>0</v>
      </c>
      <c r="F26" s="198">
        <f t="shared" ref="F26" si="17">I26+L26</f>
        <v>156</v>
      </c>
      <c r="G26" s="198">
        <f t="shared" ref="G26" si="18">H26+I26</f>
        <v>156</v>
      </c>
      <c r="H26" s="198"/>
      <c r="I26" s="198">
        <v>156</v>
      </c>
      <c r="J26" s="198">
        <f t="shared" ref="J26" si="19">K26+L26</f>
        <v>0</v>
      </c>
      <c r="K26" s="198"/>
      <c r="L26" s="198"/>
      <c r="M26" s="198"/>
      <c r="N26" s="200"/>
    </row>
    <row r="27" spans="1:15" ht="30" x14ac:dyDescent="0.25">
      <c r="A27" s="201" t="s">
        <v>219</v>
      </c>
      <c r="B27" s="202" t="s">
        <v>108</v>
      </c>
      <c r="C27" s="197">
        <f t="shared" ref="C27" si="20">D27+M27+N27</f>
        <v>272</v>
      </c>
      <c r="D27" s="209">
        <f t="shared" si="2"/>
        <v>272</v>
      </c>
      <c r="E27" s="198">
        <f t="shared" ref="E27" si="21">H27+K27</f>
        <v>0</v>
      </c>
      <c r="F27" s="198">
        <f t="shared" ref="F27" si="22">I27+L27</f>
        <v>272</v>
      </c>
      <c r="G27" s="198">
        <f t="shared" ref="G27" si="23">H27+I27</f>
        <v>272</v>
      </c>
      <c r="H27" s="198"/>
      <c r="I27" s="198">
        <v>272</v>
      </c>
      <c r="J27" s="198">
        <f t="shared" ref="J27" si="24">K27+L27</f>
        <v>0</v>
      </c>
      <c r="K27" s="198"/>
      <c r="L27" s="198"/>
      <c r="M27" s="198"/>
      <c r="N27" s="200"/>
    </row>
    <row r="30" spans="1:15" x14ac:dyDescent="0.25">
      <c r="C30" s="220">
        <f>C9-J9</f>
        <v>405555</v>
      </c>
    </row>
    <row r="31" spans="1:15" x14ac:dyDescent="0.25">
      <c r="E31" s="221">
        <f>E9+F9</f>
        <v>390605</v>
      </c>
    </row>
  </sheetData>
  <mergeCells count="15">
    <mergeCell ref="A9:B9"/>
    <mergeCell ref="A1:N1"/>
    <mergeCell ref="A2:N2"/>
    <mergeCell ref="A3:N3"/>
    <mergeCell ref="A4:N4"/>
    <mergeCell ref="D5:L5"/>
    <mergeCell ref="C5:C7"/>
    <mergeCell ref="B5:B7"/>
    <mergeCell ref="A5:A7"/>
    <mergeCell ref="G6:I6"/>
    <mergeCell ref="E6:F6"/>
    <mergeCell ref="D6:D7"/>
    <mergeCell ref="J6:L6"/>
    <mergeCell ref="N5:N7"/>
    <mergeCell ref="M5:M7"/>
  </mergeCells>
  <pageMargins left="0.78740157480314998" right="0.43307086614173201" top="0.74803149606299202" bottom="0.74803149606299202" header="0.31496062992126" footer="0.31496062992126"/>
  <pageSetup paperSize="9" scale="7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8"/>
  <sheetViews>
    <sheetView topLeftCell="A10" workbookViewId="0">
      <selection activeCell="D4" sqref="D4:H4"/>
    </sheetView>
  </sheetViews>
  <sheetFormatPr defaultColWidth="9.140625" defaultRowHeight="15" x14ac:dyDescent="0.25"/>
  <cols>
    <col min="1" max="1" width="4" style="2" customWidth="1"/>
    <col min="2" max="2" width="25.5703125" style="2" customWidth="1"/>
    <col min="3" max="3" width="10.7109375" style="2" customWidth="1"/>
    <col min="4" max="4" width="9.5703125" style="2" customWidth="1"/>
    <col min="5" max="5" width="7" style="2" customWidth="1"/>
    <col min="6" max="6" width="8.5703125" style="2" customWidth="1"/>
    <col min="7" max="7" width="6.85546875" style="2" customWidth="1"/>
    <col min="8" max="8" width="8" style="2" customWidth="1"/>
    <col min="9" max="9" width="11.42578125" style="2" customWidth="1"/>
    <col min="10" max="10" width="9.7109375" style="2" customWidth="1"/>
    <col min="11" max="11" width="12" style="2" customWidth="1"/>
    <col min="12" max="13" width="8.28515625" style="2" customWidth="1"/>
    <col min="14" max="14" width="9.140625" style="2"/>
    <col min="15" max="28" width="11.5703125" style="2" customWidth="1"/>
    <col min="29" max="32" width="9.140625" style="2"/>
    <col min="33" max="33" width="6" style="2" customWidth="1"/>
    <col min="34" max="16384" width="9.140625" style="2"/>
  </cols>
  <sheetData>
    <row r="1" spans="1:33" ht="42" customHeight="1" x14ac:dyDescent="0.3">
      <c r="A1" s="251" t="s">
        <v>13</v>
      </c>
      <c r="B1" s="252"/>
      <c r="C1" s="252"/>
      <c r="D1" s="252"/>
      <c r="E1" s="252"/>
      <c r="F1" s="252"/>
      <c r="G1" s="252"/>
      <c r="H1" s="252"/>
      <c r="I1" s="252"/>
      <c r="J1" s="252"/>
      <c r="K1" s="252"/>
      <c r="L1" s="252"/>
      <c r="M1" s="252"/>
      <c r="N1" s="252"/>
      <c r="O1" s="252"/>
      <c r="P1" s="252"/>
      <c r="Q1" s="252"/>
      <c r="R1" s="252"/>
      <c r="S1" s="252"/>
      <c r="T1" s="252"/>
      <c r="U1" s="252"/>
      <c r="V1" s="252"/>
      <c r="W1" s="252"/>
      <c r="X1" s="252"/>
      <c r="Y1" s="252"/>
      <c r="Z1" s="252"/>
      <c r="AA1" s="252"/>
      <c r="AB1" s="252"/>
      <c r="AC1" s="252"/>
      <c r="AD1" s="252"/>
      <c r="AE1" s="252"/>
      <c r="AF1" s="252"/>
      <c r="AG1" s="252"/>
    </row>
    <row r="2" spans="1:33" ht="18.75" x14ac:dyDescent="0.3">
      <c r="A2" s="253" t="s">
        <v>10</v>
      </c>
      <c r="B2" s="253"/>
      <c r="C2" s="253"/>
      <c r="D2" s="253"/>
      <c r="E2" s="253"/>
      <c r="F2" s="253"/>
      <c r="G2" s="253"/>
      <c r="H2" s="253"/>
      <c r="I2" s="253"/>
      <c r="J2" s="253"/>
      <c r="K2" s="253"/>
      <c r="L2" s="253"/>
      <c r="M2" s="253"/>
      <c r="N2" s="253"/>
      <c r="O2" s="253"/>
      <c r="P2" s="253"/>
      <c r="Q2" s="253"/>
      <c r="R2" s="253"/>
      <c r="S2" s="253"/>
      <c r="T2" s="253"/>
      <c r="U2" s="253"/>
      <c r="V2" s="253"/>
      <c r="W2" s="253"/>
      <c r="X2" s="253"/>
      <c r="Y2" s="253"/>
      <c r="Z2" s="253"/>
      <c r="AA2" s="253"/>
      <c r="AB2" s="253"/>
      <c r="AC2" s="253"/>
      <c r="AD2" s="253"/>
      <c r="AE2" s="253"/>
      <c r="AF2" s="253"/>
      <c r="AG2" s="253"/>
    </row>
    <row r="3" spans="1:33" ht="18.75" x14ac:dyDescent="0.3">
      <c r="A3" s="229" t="s">
        <v>11</v>
      </c>
      <c r="B3" s="229"/>
      <c r="C3" s="229"/>
      <c r="D3" s="229"/>
      <c r="E3" s="229"/>
      <c r="F3" s="229"/>
      <c r="G3" s="229"/>
      <c r="H3" s="229"/>
      <c r="I3" s="229"/>
      <c r="J3" s="229"/>
      <c r="K3" s="229"/>
      <c r="L3" s="229"/>
      <c r="M3" s="229"/>
      <c r="N3" s="229"/>
      <c r="O3" s="229"/>
      <c r="P3" s="229"/>
      <c r="Q3" s="229"/>
      <c r="R3" s="229"/>
      <c r="S3" s="229"/>
      <c r="T3" s="229"/>
      <c r="U3" s="229"/>
      <c r="V3" s="229"/>
      <c r="W3" s="229"/>
      <c r="X3" s="229"/>
      <c r="Y3" s="229"/>
      <c r="Z3" s="229"/>
      <c r="AA3" s="229"/>
      <c r="AB3" s="229"/>
      <c r="AC3" s="229"/>
      <c r="AD3" s="229"/>
      <c r="AE3" s="229"/>
      <c r="AF3" s="229"/>
      <c r="AG3" s="229"/>
    </row>
    <row r="4" spans="1:33" ht="115.5" customHeight="1" x14ac:dyDescent="0.25">
      <c r="A4" s="254" t="s">
        <v>0</v>
      </c>
      <c r="B4" s="254" t="s">
        <v>1</v>
      </c>
      <c r="C4" s="254" t="s">
        <v>12</v>
      </c>
      <c r="D4" s="254" t="s">
        <v>14</v>
      </c>
      <c r="E4" s="254"/>
      <c r="F4" s="254"/>
      <c r="G4" s="254"/>
      <c r="H4" s="254"/>
      <c r="I4" s="254" t="s">
        <v>21</v>
      </c>
      <c r="J4" s="254"/>
      <c r="K4" s="254"/>
      <c r="L4" s="254"/>
      <c r="M4" s="254"/>
      <c r="N4" s="254" t="s">
        <v>26</v>
      </c>
      <c r="O4" s="254"/>
      <c r="P4" s="254" t="s">
        <v>28</v>
      </c>
      <c r="Q4" s="254"/>
      <c r="R4" s="254"/>
      <c r="S4" s="254" t="s">
        <v>31</v>
      </c>
      <c r="T4" s="254" t="s">
        <v>32</v>
      </c>
      <c r="U4" s="254"/>
      <c r="V4" s="254"/>
      <c r="W4" s="254"/>
      <c r="X4" s="254" t="s">
        <v>34</v>
      </c>
      <c r="Y4" s="254"/>
      <c r="Z4" s="254"/>
      <c r="AA4" s="254"/>
      <c r="AB4" s="254"/>
      <c r="AC4" s="254" t="s">
        <v>38</v>
      </c>
      <c r="AD4" s="254"/>
      <c r="AE4" s="254"/>
      <c r="AF4" s="254"/>
      <c r="AG4" s="254" t="s">
        <v>6</v>
      </c>
    </row>
    <row r="5" spans="1:33" ht="27.75" customHeight="1" x14ac:dyDescent="0.25">
      <c r="A5" s="254"/>
      <c r="B5" s="254"/>
      <c r="C5" s="254"/>
      <c r="D5" s="255" t="s">
        <v>3</v>
      </c>
      <c r="E5" s="255" t="s">
        <v>15</v>
      </c>
      <c r="F5" s="255"/>
      <c r="G5" s="255"/>
      <c r="H5" s="255"/>
      <c r="I5" s="255" t="s">
        <v>4</v>
      </c>
      <c r="J5" s="255" t="s">
        <v>16</v>
      </c>
      <c r="K5" s="255"/>
      <c r="L5" s="255"/>
      <c r="M5" s="255"/>
      <c r="N5" s="255" t="s">
        <v>4</v>
      </c>
      <c r="O5" s="10" t="s">
        <v>15</v>
      </c>
      <c r="P5" s="255" t="s">
        <v>3</v>
      </c>
      <c r="Q5" s="255" t="s">
        <v>5</v>
      </c>
      <c r="R5" s="255"/>
      <c r="S5" s="254"/>
      <c r="T5" s="254" t="s">
        <v>4</v>
      </c>
      <c r="U5" s="254" t="s">
        <v>16</v>
      </c>
      <c r="V5" s="254"/>
      <c r="W5" s="254"/>
      <c r="X5" s="254" t="s">
        <v>4</v>
      </c>
      <c r="Y5" s="254" t="s">
        <v>35</v>
      </c>
      <c r="Z5" s="254" t="s">
        <v>36</v>
      </c>
      <c r="AA5" s="254" t="s">
        <v>19</v>
      </c>
      <c r="AB5" s="254" t="s">
        <v>37</v>
      </c>
      <c r="AC5" s="255" t="s">
        <v>4</v>
      </c>
      <c r="AD5" s="255" t="s">
        <v>39</v>
      </c>
      <c r="AE5" s="255" t="s">
        <v>40</v>
      </c>
      <c r="AF5" s="255" t="s">
        <v>41</v>
      </c>
      <c r="AG5" s="254"/>
    </row>
    <row r="6" spans="1:33" ht="15" customHeight="1" x14ac:dyDescent="0.25">
      <c r="A6" s="254"/>
      <c r="B6" s="254"/>
      <c r="C6" s="254"/>
      <c r="D6" s="255"/>
      <c r="E6" s="255" t="s">
        <v>17</v>
      </c>
      <c r="F6" s="255" t="s">
        <v>18</v>
      </c>
      <c r="G6" s="255" t="s">
        <v>16</v>
      </c>
      <c r="H6" s="255"/>
      <c r="I6" s="255"/>
      <c r="J6" s="255" t="s">
        <v>22</v>
      </c>
      <c r="K6" s="255" t="s">
        <v>23</v>
      </c>
      <c r="L6" s="255" t="s">
        <v>16</v>
      </c>
      <c r="M6" s="255"/>
      <c r="N6" s="255"/>
      <c r="O6" s="255" t="s">
        <v>27</v>
      </c>
      <c r="P6" s="255"/>
      <c r="Q6" s="255" t="s">
        <v>29</v>
      </c>
      <c r="R6" s="255" t="s">
        <v>30</v>
      </c>
      <c r="S6" s="254"/>
      <c r="T6" s="254"/>
      <c r="U6" s="254" t="s">
        <v>4</v>
      </c>
      <c r="V6" s="255" t="s">
        <v>19</v>
      </c>
      <c r="W6" s="255" t="s">
        <v>33</v>
      </c>
      <c r="X6" s="254"/>
      <c r="Y6" s="254"/>
      <c r="Z6" s="254"/>
      <c r="AA6" s="254"/>
      <c r="AB6" s="254"/>
      <c r="AC6" s="255"/>
      <c r="AD6" s="255"/>
      <c r="AE6" s="255"/>
      <c r="AF6" s="255"/>
      <c r="AG6" s="254"/>
    </row>
    <row r="7" spans="1:33" ht="267" customHeight="1" x14ac:dyDescent="0.25">
      <c r="A7" s="254"/>
      <c r="B7" s="254"/>
      <c r="C7" s="254"/>
      <c r="D7" s="255"/>
      <c r="E7" s="255"/>
      <c r="F7" s="255"/>
      <c r="G7" s="10" t="s">
        <v>19</v>
      </c>
      <c r="H7" s="10" t="s">
        <v>20</v>
      </c>
      <c r="I7" s="255"/>
      <c r="J7" s="255"/>
      <c r="K7" s="255"/>
      <c r="L7" s="10" t="s">
        <v>24</v>
      </c>
      <c r="M7" s="11" t="s">
        <v>25</v>
      </c>
      <c r="N7" s="255"/>
      <c r="O7" s="255"/>
      <c r="P7" s="255"/>
      <c r="Q7" s="255"/>
      <c r="R7" s="255"/>
      <c r="S7" s="254"/>
      <c r="T7" s="254"/>
      <c r="U7" s="254"/>
      <c r="V7" s="255"/>
      <c r="W7" s="255"/>
      <c r="X7" s="254"/>
      <c r="Y7" s="254"/>
      <c r="Z7" s="254"/>
      <c r="AA7" s="254"/>
      <c r="AB7" s="254"/>
      <c r="AC7" s="255"/>
      <c r="AD7" s="255"/>
      <c r="AE7" s="255"/>
      <c r="AF7" s="255"/>
      <c r="AG7" s="254"/>
    </row>
    <row r="8" spans="1:33" x14ac:dyDescent="0.25">
      <c r="A8" s="3">
        <v>1</v>
      </c>
      <c r="B8" s="1" t="s">
        <v>42</v>
      </c>
      <c r="C8" s="5"/>
      <c r="D8" s="12">
        <f>E8+F8</f>
        <v>1324</v>
      </c>
      <c r="E8" s="13">
        <v>117</v>
      </c>
      <c r="F8" s="13">
        <f>G8+H8</f>
        <v>1207</v>
      </c>
      <c r="G8" s="13">
        <v>452</v>
      </c>
      <c r="H8" s="13">
        <v>755</v>
      </c>
      <c r="I8" s="4"/>
      <c r="J8" s="4"/>
      <c r="K8" s="4"/>
      <c r="L8" s="4"/>
      <c r="M8" s="4"/>
      <c r="N8" s="4"/>
      <c r="O8" s="4"/>
      <c r="P8" s="4"/>
      <c r="Q8" s="4"/>
      <c r="R8" s="4"/>
      <c r="S8" s="4"/>
      <c r="T8" s="4"/>
      <c r="U8" s="4"/>
      <c r="V8" s="4"/>
      <c r="W8" s="4"/>
      <c r="X8" s="4"/>
      <c r="Y8" s="4"/>
      <c r="Z8" s="4"/>
      <c r="AA8" s="4"/>
      <c r="AB8" s="4"/>
      <c r="AC8" s="4"/>
      <c r="AD8" s="4"/>
      <c r="AE8" s="4"/>
      <c r="AF8" s="4"/>
      <c r="AG8" s="4"/>
    </row>
    <row r="9" spans="1:33" x14ac:dyDescent="0.25">
      <c r="A9" s="3"/>
      <c r="B9" s="1"/>
      <c r="C9" s="5"/>
      <c r="D9" s="12"/>
      <c r="E9" s="13"/>
      <c r="F9" s="13"/>
      <c r="G9" s="13"/>
      <c r="H9" s="13"/>
      <c r="I9" s="4"/>
      <c r="J9" s="4"/>
      <c r="K9" s="4"/>
      <c r="L9" s="4"/>
      <c r="M9" s="4"/>
      <c r="N9" s="4"/>
      <c r="O9" s="4"/>
      <c r="P9" s="4"/>
      <c r="Q9" s="4"/>
      <c r="R9" s="4"/>
      <c r="S9" s="4"/>
      <c r="T9" s="4"/>
      <c r="U9" s="4"/>
      <c r="V9" s="4"/>
      <c r="W9" s="4"/>
      <c r="X9" s="4"/>
      <c r="Y9" s="4"/>
      <c r="Z9" s="4"/>
      <c r="AA9" s="4"/>
      <c r="AB9" s="4"/>
      <c r="AC9" s="4"/>
      <c r="AD9" s="4"/>
      <c r="AE9" s="4"/>
      <c r="AF9" s="4"/>
      <c r="AG9" s="4"/>
    </row>
    <row r="10" spans="1:33" x14ac:dyDescent="0.25">
      <c r="A10" s="3"/>
      <c r="B10" s="1"/>
      <c r="C10" s="5"/>
      <c r="D10" s="12"/>
      <c r="E10" s="13"/>
      <c r="F10" s="13"/>
      <c r="G10" s="13"/>
      <c r="H10" s="13"/>
      <c r="I10" s="4"/>
      <c r="J10" s="4"/>
      <c r="K10" s="4"/>
      <c r="L10" s="4"/>
      <c r="M10" s="4"/>
      <c r="N10" s="4"/>
      <c r="O10" s="4"/>
      <c r="P10" s="4"/>
      <c r="Q10" s="4"/>
      <c r="R10" s="4"/>
      <c r="S10" s="4"/>
      <c r="T10" s="4"/>
      <c r="U10" s="4"/>
      <c r="V10" s="4"/>
      <c r="W10" s="4"/>
      <c r="X10" s="4"/>
      <c r="Y10" s="4"/>
      <c r="Z10" s="4"/>
      <c r="AA10" s="4"/>
      <c r="AB10" s="4"/>
      <c r="AC10" s="4"/>
      <c r="AD10" s="4"/>
      <c r="AE10" s="4"/>
      <c r="AF10" s="4"/>
      <c r="AG10" s="4"/>
    </row>
    <row r="11" spans="1:33" x14ac:dyDescent="0.25">
      <c r="A11" s="3"/>
      <c r="B11" s="1"/>
      <c r="C11" s="5"/>
      <c r="D11" s="12"/>
      <c r="E11" s="13"/>
      <c r="F11" s="13"/>
      <c r="G11" s="13"/>
      <c r="H11" s="13"/>
      <c r="I11" s="4"/>
      <c r="J11" s="4"/>
      <c r="K11" s="4"/>
      <c r="L11" s="4"/>
      <c r="M11" s="4"/>
      <c r="N11" s="4"/>
      <c r="O11" s="4"/>
      <c r="P11" s="4"/>
      <c r="Q11" s="4"/>
      <c r="R11" s="4"/>
      <c r="S11" s="4"/>
      <c r="T11" s="4"/>
      <c r="U11" s="4"/>
      <c r="V11" s="4"/>
      <c r="W11" s="4"/>
      <c r="X11" s="4"/>
      <c r="Y11" s="4"/>
      <c r="Z11" s="4"/>
      <c r="AA11" s="4"/>
      <c r="AB11" s="4"/>
      <c r="AC11" s="4"/>
      <c r="AD11" s="4"/>
      <c r="AE11" s="4"/>
      <c r="AF11" s="4"/>
      <c r="AG11" s="4"/>
    </row>
    <row r="12" spans="1:33" x14ac:dyDescent="0.25">
      <c r="A12" s="3"/>
      <c r="B12" s="1"/>
      <c r="C12" s="5"/>
      <c r="D12" s="12"/>
      <c r="E12" s="13"/>
      <c r="F12" s="13"/>
      <c r="G12" s="13"/>
      <c r="H12" s="13"/>
      <c r="I12" s="4"/>
      <c r="J12" s="4"/>
      <c r="K12" s="4"/>
      <c r="L12" s="4"/>
      <c r="M12" s="4"/>
      <c r="N12" s="4"/>
      <c r="O12" s="4"/>
      <c r="P12" s="4"/>
      <c r="Q12" s="4"/>
      <c r="R12" s="4"/>
      <c r="S12" s="4"/>
      <c r="T12" s="4"/>
      <c r="U12" s="4"/>
      <c r="V12" s="4"/>
      <c r="W12" s="4"/>
      <c r="X12" s="4"/>
      <c r="Y12" s="4"/>
      <c r="Z12" s="4"/>
      <c r="AA12" s="4"/>
      <c r="AB12" s="4"/>
      <c r="AC12" s="4"/>
      <c r="AD12" s="4"/>
      <c r="AE12" s="4"/>
      <c r="AF12" s="4"/>
      <c r="AG12" s="4"/>
    </row>
    <row r="13" spans="1:33" x14ac:dyDescent="0.25">
      <c r="A13" s="3"/>
      <c r="B13" s="1"/>
      <c r="C13" s="5"/>
      <c r="D13" s="12"/>
      <c r="E13" s="13"/>
      <c r="F13" s="13"/>
      <c r="G13" s="13"/>
      <c r="H13" s="13"/>
      <c r="I13" s="4"/>
      <c r="J13" s="4"/>
      <c r="K13" s="4"/>
      <c r="L13" s="4"/>
      <c r="M13" s="4"/>
      <c r="N13" s="4"/>
      <c r="O13" s="4"/>
      <c r="P13" s="4"/>
      <c r="Q13" s="4"/>
      <c r="R13" s="4"/>
      <c r="S13" s="4"/>
      <c r="T13" s="4"/>
      <c r="U13" s="4"/>
      <c r="V13" s="4"/>
      <c r="W13" s="4"/>
      <c r="X13" s="4"/>
      <c r="Y13" s="4"/>
      <c r="Z13" s="4"/>
      <c r="AA13" s="4"/>
      <c r="AB13" s="4"/>
      <c r="AC13" s="4"/>
      <c r="AD13" s="4"/>
      <c r="AE13" s="4"/>
      <c r="AF13" s="4"/>
      <c r="AG13" s="4"/>
    </row>
    <row r="14" spans="1:33" x14ac:dyDescent="0.25">
      <c r="A14" s="3">
        <v>2</v>
      </c>
      <c r="B14" s="1" t="s">
        <v>7</v>
      </c>
      <c r="C14" s="5"/>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row>
    <row r="15" spans="1:33" x14ac:dyDescent="0.25">
      <c r="A15" s="3">
        <v>3</v>
      </c>
      <c r="B15" s="1" t="s">
        <v>8</v>
      </c>
      <c r="C15" s="5"/>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row>
    <row r="16" spans="1:33" x14ac:dyDescent="0.25">
      <c r="A16" s="3">
        <v>4</v>
      </c>
      <c r="B16" s="1" t="s">
        <v>9</v>
      </c>
      <c r="C16" s="5"/>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row>
    <row r="17" spans="1:33" x14ac:dyDescent="0.25">
      <c r="A17" s="1"/>
      <c r="B17" s="1"/>
      <c r="C17" s="5"/>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row>
    <row r="18" spans="1:33" s="9" customFormat="1" ht="14.25" x14ac:dyDescent="0.2">
      <c r="A18" s="6"/>
      <c r="B18" s="6" t="s">
        <v>2</v>
      </c>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8"/>
    </row>
  </sheetData>
  <mergeCells count="45">
    <mergeCell ref="A1:AG1"/>
    <mergeCell ref="A2:AG2"/>
    <mergeCell ref="A3:AG3"/>
    <mergeCell ref="D5:D7"/>
    <mergeCell ref="C4:C7"/>
    <mergeCell ref="B4:B7"/>
    <mergeCell ref="A4:A7"/>
    <mergeCell ref="I4:M4"/>
    <mergeCell ref="I5:I7"/>
    <mergeCell ref="Z5:Z7"/>
    <mergeCell ref="AA5:AA7"/>
    <mergeCell ref="AB5:AB7"/>
    <mergeCell ref="AD5:AD7"/>
    <mergeCell ref="AE5:AE7"/>
    <mergeCell ref="AF5:AF7"/>
    <mergeCell ref="AG4:AG7"/>
    <mergeCell ref="N4:O4"/>
    <mergeCell ref="N5:N7"/>
    <mergeCell ref="AC4:AF4"/>
    <mergeCell ref="AC5:AC7"/>
    <mergeCell ref="O6:O7"/>
    <mergeCell ref="P4:R4"/>
    <mergeCell ref="P5:P7"/>
    <mergeCell ref="Q5:R5"/>
    <mergeCell ref="Q6:Q7"/>
    <mergeCell ref="R6:R7"/>
    <mergeCell ref="S4:S7"/>
    <mergeCell ref="T4:W4"/>
    <mergeCell ref="X4:AB4"/>
    <mergeCell ref="X5:X7"/>
    <mergeCell ref="Y5:Y7"/>
    <mergeCell ref="T5:T7"/>
    <mergeCell ref="D4:H4"/>
    <mergeCell ref="E5:H5"/>
    <mergeCell ref="E6:E7"/>
    <mergeCell ref="F6:F7"/>
    <mergeCell ref="G6:H6"/>
    <mergeCell ref="U5:W5"/>
    <mergeCell ref="U6:U7"/>
    <mergeCell ref="V6:V7"/>
    <mergeCell ref="W6:W7"/>
    <mergeCell ref="J5:M5"/>
    <mergeCell ref="L6:M6"/>
    <mergeCell ref="J6:J7"/>
    <mergeCell ref="K6:K7"/>
  </mergeCells>
  <pageMargins left="0.55118110236220474" right="0.27559055118110237" top="0.74803149606299213" bottom="0.74803149606299213" header="0.31496062992125984" footer="0.31496062992125984"/>
  <pageSetup paperSize="9"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vt:i4>
      </vt:variant>
    </vt:vector>
  </HeadingPairs>
  <TitlesOfParts>
    <vt:vector size="17" baseType="lpstr">
      <vt:lpstr>Tổng hợp</vt:lpstr>
      <vt:lpstr>02</vt:lpstr>
      <vt:lpstr>Chi tiết đv</vt:lpstr>
      <vt:lpstr>Biểu số 03 (Dự án 1)</vt:lpstr>
      <vt:lpstr>Biểu số 04 (Dự án 3)</vt:lpstr>
      <vt:lpstr>Biểu số 05 (Dự án 4)</vt:lpstr>
      <vt:lpstr>Biểu số 06 (Dự án 5)</vt:lpstr>
      <vt:lpstr>Biểu số 07 (Dự án 6)</vt:lpstr>
      <vt:lpstr>Biểu số 08 (Dự án 8)</vt:lpstr>
      <vt:lpstr>Biểu số 09 (Dự án 9)</vt:lpstr>
      <vt:lpstr>Biểu số 10 (Dự án 10)</vt:lpstr>
      <vt:lpstr>KH vốn 2021-2025</vt:lpstr>
      <vt:lpstr>Sheet1</vt:lpstr>
      <vt:lpstr>'Biểu số 05 (Dự án 4)'!Print_Area</vt:lpstr>
      <vt:lpstr>'KH vốn 2021-2025'!Print_Area</vt:lpstr>
      <vt:lpstr>'Tổng hợp'!Print_Area</vt:lpstr>
      <vt:lpstr>'KH vốn 2021-2025'!Print_Titles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2022-09-30T00:57:46Z</dcterms:modified>
</cp:coreProperties>
</file>